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11760"/>
  </bookViews>
  <sheets>
    <sheet name="Свод" sheetId="3" r:id="rId1"/>
  </sheets>
  <definedNames>
    <definedName name="_xlnm._FilterDatabase" localSheetId="0" hidden="1">Свод!$A$15:$AC$174</definedName>
    <definedName name="_xlnm.Print_Area" localSheetId="0">Свод!$A$1:$Z$177</definedName>
  </definedNames>
  <calcPr calcId="125725"/>
</workbook>
</file>

<file path=xl/calcChain.xml><?xml version="1.0" encoding="utf-8"?>
<calcChain xmlns="http://schemas.openxmlformats.org/spreadsheetml/2006/main">
  <c r="A19" i="3"/>
  <c r="A22" s="1"/>
  <c r="A25" s="1"/>
  <c r="A28" s="1"/>
  <c r="A31" s="1"/>
  <c r="A34" s="1"/>
  <c r="A37" s="1"/>
  <c r="A40" s="1"/>
  <c r="A43" s="1"/>
  <c r="A46" s="1"/>
  <c r="A49" s="1"/>
  <c r="A52" s="1"/>
  <c r="A55" s="1"/>
  <c r="A58" s="1"/>
  <c r="A61" s="1"/>
  <c r="A64" s="1"/>
  <c r="A67" s="1"/>
  <c r="A70" s="1"/>
  <c r="A73" s="1"/>
  <c r="A76" s="1"/>
  <c r="A79" s="1"/>
  <c r="A82" s="1"/>
  <c r="A85" s="1"/>
  <c r="A88" s="1"/>
  <c r="A91" s="1"/>
  <c r="A94" s="1"/>
  <c r="A97" l="1"/>
  <c r="A100" s="1"/>
  <c r="A103" s="1"/>
  <c r="A106" s="1"/>
  <c r="A109" s="1"/>
  <c r="A112" s="1"/>
  <c r="A115" s="1"/>
  <c r="A118" s="1"/>
  <c r="A121" s="1"/>
  <c r="A124" s="1"/>
  <c r="A127" s="1"/>
  <c r="A130" s="1"/>
  <c r="A133" s="1"/>
  <c r="A136" l="1"/>
  <c r="A139" s="1"/>
  <c r="A142" s="1"/>
  <c r="A145" s="1"/>
  <c r="A148" s="1"/>
  <c r="A151" s="1"/>
  <c r="A154" s="1"/>
  <c r="A157" s="1"/>
  <c r="A160" s="1"/>
  <c r="A163" s="1"/>
  <c r="A166" s="1"/>
  <c r="A169" s="1"/>
</calcChain>
</file>

<file path=xl/sharedStrings.xml><?xml version="1.0" encoding="utf-8"?>
<sst xmlns="http://schemas.openxmlformats.org/spreadsheetml/2006/main" count="222" uniqueCount="92">
  <si>
    <t>посещение</t>
  </si>
  <si>
    <t>обращение</t>
  </si>
  <si>
    <t>пациенто-день</t>
  </si>
  <si>
    <t>рублей</t>
  </si>
  <si>
    <t>Всего по МО</t>
  </si>
  <si>
    <t>№ п/п</t>
  </si>
  <si>
    <t>законченный случай</t>
  </si>
  <si>
    <t>(реестровый номер СМО)</t>
  </si>
  <si>
    <t>(наименование страховой медицинской организации)</t>
  </si>
  <si>
    <t>Медицинская организация</t>
  </si>
  <si>
    <t>всего</t>
  </si>
  <si>
    <t>по неотложной медицинской
 помощи</t>
  </si>
  <si>
    <t>по заболеванию</t>
  </si>
  <si>
    <t>койко-день</t>
  </si>
  <si>
    <t>случай лечения</t>
  </si>
  <si>
    <t>Объем</t>
  </si>
  <si>
    <t>Стоимость медицинской помощи</t>
  </si>
  <si>
    <t xml:space="preserve">Всего </t>
  </si>
  <si>
    <t>посещений с профилактическими и иными целями</t>
  </si>
  <si>
    <t>посещений по неотложной медицинской
 помощи</t>
  </si>
  <si>
    <t>обращений по заболеванию</t>
  </si>
  <si>
    <t>амбулаторной медицинской помощи</t>
  </si>
  <si>
    <t>стационарной медицинской помощи</t>
  </si>
  <si>
    <t>скорой медицинской помощи</t>
  </si>
  <si>
    <t>медицинской помощи в условиях дневного стационара</t>
  </si>
  <si>
    <t>в том числе медицинской реабилитации</t>
  </si>
  <si>
    <t>вызов</t>
  </si>
  <si>
    <t>из них: в рамках финансирования по подушевому нормативу</t>
  </si>
  <si>
    <t>в том числе разовых посещений в связи с заболеванием</t>
  </si>
  <si>
    <t xml:space="preserve">Приложение 5 к Методическим указаниям по предоставлению информации об объемах медицинской помощи и их финансового обеспечения членами комиссии по разработке территориальной программы обязательного медицинского страхования        </t>
  </si>
  <si>
    <t>ГОБУЗ "МОКБ"</t>
  </si>
  <si>
    <t>ГОБУЗ "МООД"</t>
  </si>
  <si>
    <t>ГОАУЗ "МОЦСВМП"</t>
  </si>
  <si>
    <t>ГОАУЗ "ЦСМ"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</si>
  <si>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</si>
  <si>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</si>
  <si>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</si>
  <si>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</si>
  <si>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</si>
  <si>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</si>
  <si>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</si>
  <si>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</si>
  <si>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"ДП № 4"</t>
  </si>
  <si>
    <t>ГОБУЗ "ДП № 5"</t>
  </si>
  <si>
    <t>ГОАУЗ "МОСП"</t>
  </si>
  <si>
    <t>ГОАУЗ "Апатитская СП"</t>
  </si>
  <si>
    <t>ГОАУЗ "Мончегорская СП"</t>
  </si>
  <si>
    <t>ГОАУЗ "Оленегорская СП"</t>
  </si>
  <si>
    <t>ФГБУЗ "МСЧ № 118" ФМБА России</t>
  </si>
  <si>
    <t>ФГБУЗ "ЦМСЧ № 120" ФМБА России</t>
  </si>
  <si>
    <t>ФБУН "Центр гигиены"</t>
  </si>
  <si>
    <t>ООО "Тирвас"</t>
  </si>
  <si>
    <t>ООО СГК "Изовела"</t>
  </si>
  <si>
    <t>ООО "Санаторий Ковдорский"</t>
  </si>
  <si>
    <t>ООО "Санаторий Лапландия"</t>
  </si>
  <si>
    <t>ООО "Фрезениус Нефрокеа"</t>
  </si>
  <si>
    <t>ООО "АСД МС"</t>
  </si>
  <si>
    <t>ООО "РУСАЛ"</t>
  </si>
  <si>
    <t>ООО "Александрия"</t>
  </si>
  <si>
    <t>ООО "ЛДЦ МИБС"</t>
  </si>
  <si>
    <t>ООО "МРТ-Эксперт"</t>
  </si>
  <si>
    <t>ООО "Колабыт"</t>
  </si>
  <si>
    <t>ООО "Добрый доктор"</t>
  </si>
  <si>
    <t>базовая программа обязательного медицинского страхования</t>
  </si>
  <si>
    <t xml:space="preserve">сверхбазовая программа обязательного медицинского страхования </t>
  </si>
  <si>
    <t>18=19+21+22</t>
  </si>
  <si>
    <t>17=18+23+25+26</t>
  </si>
  <si>
    <t>ФГБУН "КНЦ РАН"</t>
  </si>
  <si>
    <t>ООО "Стомадент"</t>
  </si>
  <si>
    <t>ГОБУЗ "МОКМЦ"</t>
  </si>
  <si>
    <t>ГОБУЗ "МОДКБ"</t>
  </si>
  <si>
    <t>ГОБУЗ "МОССМП"</t>
  </si>
  <si>
    <t>ФГБУЗ "ММЦ" ФМБА</t>
  </si>
  <si>
    <t>ООО "Виктория - М"</t>
  </si>
  <si>
    <t>ГОБУЗ "МГП № 1"</t>
  </si>
  <si>
    <t>ГОБУЗ "МГП № 2"</t>
  </si>
  <si>
    <t>ГОБУЗ "ДП № 1"</t>
  </si>
  <si>
    <t>ФКУЗ "МСЧ МВД"</t>
  </si>
  <si>
    <t>ФГКУ "1469 ВМКГ"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</si>
  <si>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</si>
  <si>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</si>
  <si>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"Вита  Центр"</t>
  </si>
  <si>
    <t>ЧУЗ "Поликлиника "РЖД-Медицина" города Кандалакша</t>
  </si>
  <si>
    <t>ЧУЗ "Поликлиника "РЖД-Медицина" города Мурманск</t>
  </si>
  <si>
    <t>МУРМАНСКИЙ ФИЛИАЛ АО "СТРАХОВАЯ КОМПАНИЯ "СОГАЗ-МЕД"</t>
  </si>
  <si>
    <t>№ 51014</t>
  </si>
  <si>
    <t>Распределение между СМО объемов медицинской помощи и их финансового обеспечения  на 2021 год, установленных Комиссией по разработке территориальной программы обязательного медицинского страхования</t>
  </si>
  <si>
    <t>ООО "МЕДСКАН"</t>
  </si>
  <si>
    <t>ФГБУЗ "ЦГиЭ № 120" ФМБА</t>
  </si>
  <si>
    <t>к протоколу заседания комиссии по разработке ТПОМС</t>
  </si>
  <si>
    <t xml:space="preserve">от 30.12.2020 № 13/2020  </t>
  </si>
  <si>
    <t>Приложение № 2.3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</si>
</sst>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8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</cellStyleXfs>
  <cellXfs count="84">
    <xf numFmtId="0" fontId="0" fillId="0" borderId="0" xfId="0"/>
    <xf numFmtId="0" fontId="5" fillId="0" borderId="0" xfId="1" applyFont="1" applyFill="1" applyBorder="1" applyAlignment="1">
      <alignment vertical="center" wrapText="1"/>
    </xf>
    <xf numFmtId="0" fontId="6" fillId="0" borderId="0" xfId="6" applyFont="1" applyFill="1"/>
    <xf numFmtId="0" fontId="7" fillId="0" borderId="0" xfId="2" applyFont="1" applyFill="1" applyBorder="1" applyAlignment="1">
      <alignment wrapText="1"/>
    </xf>
    <xf numFmtId="0" fontId="8" fillId="0" borderId="0" xfId="6" applyFont="1" applyFill="1" applyBorder="1"/>
    <xf numFmtId="0" fontId="9" fillId="0" borderId="0" xfId="2" applyFont="1" applyFill="1" applyBorder="1"/>
    <xf numFmtId="0" fontId="8" fillId="0" borderId="0" xfId="2" applyFont="1" applyFill="1" applyBorder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9" fontId="7" fillId="0" borderId="2" xfId="8" applyFont="1" applyFill="1" applyBorder="1" applyAlignment="1">
      <alignment horizontal="center" vertical="center" wrapText="1"/>
    </xf>
    <xf numFmtId="1" fontId="8" fillId="0" borderId="3" xfId="6" applyNumberFormat="1" applyFont="1" applyFill="1" applyBorder="1" applyAlignment="1" applyProtection="1">
      <alignment horizontal="center"/>
    </xf>
    <xf numFmtId="1" fontId="8" fillId="0" borderId="1" xfId="6" applyNumberFormat="1" applyFont="1" applyFill="1" applyBorder="1" applyAlignment="1" applyProtection="1">
      <alignment horizontal="center"/>
    </xf>
    <xf numFmtId="3" fontId="6" fillId="0" borderId="1" xfId="0" applyNumberFormat="1" applyFont="1" applyFill="1" applyBorder="1" applyAlignment="1"/>
    <xf numFmtId="0" fontId="8" fillId="0" borderId="0" xfId="6" applyFont="1" applyFill="1"/>
    <xf numFmtId="0" fontId="8" fillId="0" borderId="0" xfId="6" applyFont="1" applyFill="1" applyAlignment="1">
      <alignment horizontal="center"/>
    </xf>
    <xf numFmtId="4" fontId="8" fillId="0" borderId="1" xfId="10" applyNumberFormat="1" applyFont="1" applyFill="1" applyBorder="1" applyAlignment="1">
      <alignment horizontal="right"/>
    </xf>
    <xf numFmtId="49" fontId="8" fillId="0" borderId="1" xfId="10" applyNumberFormat="1" applyFont="1" applyFill="1" applyBorder="1"/>
    <xf numFmtId="49" fontId="8" fillId="0" borderId="1" xfId="0" applyNumberFormat="1" applyFont="1" applyFill="1" applyBorder="1" applyAlignment="1"/>
    <xf numFmtId="0" fontId="6" fillId="0" borderId="1" xfId="6" applyFont="1" applyFill="1" applyBorder="1" applyAlignment="1">
      <alignment horizontal="center"/>
    </xf>
    <xf numFmtId="49" fontId="9" fillId="0" borderId="1" xfId="10" applyNumberFormat="1" applyFont="1" applyFill="1" applyBorder="1" applyAlignment="1">
      <alignment horizontal="left" indent="1"/>
    </xf>
    <xf numFmtId="49" fontId="11" fillId="0" borderId="1" xfId="10" applyNumberFormat="1" applyFont="1" applyFill="1" applyBorder="1" applyAlignment="1">
      <alignment horizontal="left" indent="1"/>
    </xf>
    <xf numFmtId="0" fontId="8" fillId="0" borderId="1" xfId="6" applyNumberFormat="1" applyFont="1" applyFill="1" applyBorder="1" applyAlignment="1" applyProtection="1">
      <alignment horizontal="center"/>
    </xf>
    <xf numFmtId="0" fontId="8" fillId="0" borderId="1" xfId="10" applyNumberFormat="1" applyFont="1" applyFill="1" applyBorder="1" applyAlignment="1">
      <alignment horizontal="center"/>
    </xf>
    <xf numFmtId="4" fontId="8" fillId="0" borderId="0" xfId="6" applyNumberFormat="1" applyFont="1" applyFill="1"/>
    <xf numFmtId="4" fontId="8" fillId="0" borderId="0" xfId="6" applyNumberFormat="1" applyFont="1" applyFill="1" applyBorder="1"/>
    <xf numFmtId="3" fontId="8" fillId="0" borderId="1" xfId="10" applyNumberFormat="1" applyFont="1" applyFill="1" applyBorder="1" applyAlignment="1">
      <alignment horizontal="right"/>
    </xf>
    <xf numFmtId="0" fontId="12" fillId="0" borderId="0" xfId="1" applyFont="1" applyFill="1" applyBorder="1" applyAlignment="1">
      <alignment horizontal="left" vertical="center" wrapText="1" indent="3"/>
    </xf>
    <xf numFmtId="4" fontId="6" fillId="0" borderId="0" xfId="6" applyNumberFormat="1" applyFont="1" applyFill="1"/>
    <xf numFmtId="2" fontId="8" fillId="0" borderId="0" xfId="6" applyNumberFormat="1" applyFont="1" applyFill="1"/>
    <xf numFmtId="3" fontId="8" fillId="0" borderId="0" xfId="6" applyNumberFormat="1" applyFont="1" applyFill="1"/>
    <xf numFmtId="2" fontId="8" fillId="0" borderId="0" xfId="6" applyNumberFormat="1" applyFont="1" applyFill="1" applyBorder="1"/>
    <xf numFmtId="3" fontId="6" fillId="0" borderId="0" xfId="6" applyNumberFormat="1" applyFont="1" applyFill="1"/>
    <xf numFmtId="0" fontId="8" fillId="0" borderId="0" xfId="0" applyFont="1" applyFill="1" applyBorder="1" applyAlignment="1" applyProtection="1">
      <protection locked="0"/>
    </xf>
    <xf numFmtId="0" fontId="6" fillId="0" borderId="4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/>
    <xf numFmtId="0" fontId="8" fillId="0" borderId="4" xfId="0" applyFont="1" applyFill="1" applyBorder="1" applyAlignment="1">
      <alignment horizontal="center"/>
    </xf>
    <xf numFmtId="3" fontId="6" fillId="0" borderId="1" xfId="10" applyNumberFormat="1" applyFont="1" applyFill="1" applyBorder="1" applyAlignment="1">
      <alignment horizontal="right"/>
    </xf>
    <xf numFmtId="4" fontId="6" fillId="0" borderId="1" xfId="10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vertical="center" wrapText="1"/>
    </xf>
    <xf numFmtId="4" fontId="7" fillId="0" borderId="0" xfId="2" applyNumberFormat="1" applyFont="1" applyFill="1" applyBorder="1" applyAlignment="1">
      <alignment wrapText="1"/>
    </xf>
    <xf numFmtId="0" fontId="7" fillId="0" borderId="1" xfId="6" applyFont="1" applyFill="1" applyBorder="1" applyAlignment="1">
      <alignment horizontal="center" vertical="center" wrapText="1"/>
    </xf>
    <xf numFmtId="0" fontId="16" fillId="0" borderId="0" xfId="12" applyFont="1" applyAlignment="1">
      <alignment horizontal="right"/>
    </xf>
    <xf numFmtId="0" fontId="17" fillId="0" borderId="0" xfId="12" applyFont="1" applyAlignment="1">
      <alignment horizontal="right"/>
    </xf>
    <xf numFmtId="0" fontId="11" fillId="0" borderId="4" xfId="0" applyFont="1" applyFill="1" applyBorder="1" applyAlignment="1" applyProtection="1">
      <alignment horizontal="center"/>
      <protection locked="0"/>
    </xf>
    <xf numFmtId="0" fontId="7" fillId="0" borderId="5" xfId="6" applyFont="1" applyFill="1" applyBorder="1" applyAlignment="1">
      <alignment horizontal="center" vertical="center" wrapText="1"/>
    </xf>
    <xf numFmtId="0" fontId="7" fillId="0" borderId="7" xfId="6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9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14" fillId="0" borderId="10" xfId="6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/>
    </xf>
    <xf numFmtId="9" fontId="10" fillId="0" borderId="8" xfId="8" applyFont="1" applyFill="1" applyBorder="1" applyAlignment="1">
      <alignment horizontal="center" vertical="center" wrapText="1"/>
    </xf>
    <xf numFmtId="9" fontId="10" fillId="0" borderId="9" xfId="8" applyFont="1" applyFill="1" applyBorder="1" applyAlignment="1">
      <alignment horizontal="center" vertical="center" wrapText="1"/>
    </xf>
    <xf numFmtId="9" fontId="10" fillId="0" borderId="11" xfId="8" applyFont="1" applyFill="1" applyBorder="1" applyAlignment="1">
      <alignment horizontal="center" vertical="center" wrapText="1"/>
    </xf>
    <xf numFmtId="9" fontId="10" fillId="0" borderId="12" xfId="8" applyFont="1" applyFill="1" applyBorder="1" applyAlignment="1">
      <alignment horizontal="center" vertical="center" wrapText="1"/>
    </xf>
    <xf numFmtId="9" fontId="10" fillId="0" borderId="3" xfId="8" applyFont="1" applyFill="1" applyBorder="1" applyAlignment="1">
      <alignment horizontal="center" vertical="center" wrapText="1"/>
    </xf>
    <xf numFmtId="9" fontId="10" fillId="0" borderId="10" xfId="8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wrapText="1"/>
    </xf>
    <xf numFmtId="0" fontId="10" fillId="0" borderId="13" xfId="6" applyFont="1" applyFill="1" applyBorder="1" applyAlignment="1">
      <alignment horizontal="center" vertical="center"/>
    </xf>
    <xf numFmtId="0" fontId="10" fillId="0" borderId="14" xfId="6" applyFont="1" applyFill="1" applyBorder="1" applyAlignment="1">
      <alignment horizontal="center" vertical="center"/>
    </xf>
    <xf numFmtId="0" fontId="10" fillId="0" borderId="2" xfId="6" applyFont="1" applyFill="1" applyBorder="1" applyAlignment="1">
      <alignment horizontal="center" vertical="center"/>
    </xf>
    <xf numFmtId="0" fontId="7" fillId="0" borderId="13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 wrapText="1"/>
    </xf>
    <xf numFmtId="0" fontId="10" fillId="0" borderId="14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9" fontId="10" fillId="0" borderId="5" xfId="8" applyFont="1" applyFill="1" applyBorder="1" applyAlignment="1">
      <alignment horizontal="center" vertical="center" wrapText="1"/>
    </xf>
    <xf numFmtId="9" fontId="10" fillId="0" borderId="6" xfId="8" applyFont="1" applyFill="1" applyBorder="1" applyAlignment="1">
      <alignment horizontal="center" vertical="center" wrapText="1"/>
    </xf>
    <xf numFmtId="9" fontId="10" fillId="0" borderId="7" xfId="8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9" fontId="10" fillId="0" borderId="15" xfId="8" applyFont="1" applyFill="1" applyBorder="1" applyAlignment="1">
      <alignment horizontal="center" vertical="center" wrapText="1"/>
    </xf>
    <xf numFmtId="9" fontId="10" fillId="0" borderId="4" xfId="8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center" wrapText="1"/>
    </xf>
    <xf numFmtId="0" fontId="7" fillId="0" borderId="8" xfId="6" applyFont="1" applyFill="1" applyBorder="1" applyAlignment="1">
      <alignment horizontal="center" vertical="center" wrapText="1"/>
    </xf>
    <xf numFmtId="0" fontId="7" fillId="0" borderId="9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10" xfId="6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 2" xfId="12"/>
    <cellStyle name="Обычный 3" xfId="2"/>
    <cellStyle name="Обычный 3 2" xfId="3"/>
    <cellStyle name="Обычный 3 2 2" xfId="4"/>
    <cellStyle name="Обычный 4" xfId="5"/>
    <cellStyle name="Обычный 5" xfId="6"/>
    <cellStyle name="Обычный 8" xfId="7"/>
    <cellStyle name="Процентный" xfId="8" builtinId="5"/>
    <cellStyle name="Процентный 2" xfId="9"/>
    <cellStyle name="Финансовый" xfId="10" builtinId="3"/>
    <cellStyle name="Финансовый 2" xfId="1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AB181"/>
  <sheetViews>
    <sheetView tabSelected="1" zoomScale="50" zoomScaleNormal="50" workbookViewId="0">
      <pane xSplit="2" ySplit="15" topLeftCell="C16" activePane="bottomRight" state="frozen"/>
      <selection pane="topRight" activeCell="C1" sqref="C1"/>
      <selection pane="bottomLeft" activeCell="A12" sqref="A12"/>
      <selection pane="bottomRight" activeCell="C16" sqref="C16:Z174"/>
    </sheetView>
  </sheetViews>
  <sheetFormatPr defaultRowHeight="12.75"/>
  <cols>
    <col min="1" max="1" width="5" style="16" customWidth="1"/>
    <col min="2" max="2" width="69.7109375" style="16" customWidth="1"/>
    <col min="3" max="3" width="13.140625" style="2" customWidth="1"/>
    <col min="4" max="4" width="12.42578125" style="16" customWidth="1"/>
    <col min="5" max="5" width="20.5703125" style="16" customWidth="1"/>
    <col min="6" max="6" width="16.42578125" style="16" customWidth="1"/>
    <col min="7" max="7" width="12.28515625" style="16" customWidth="1"/>
    <col min="8" max="8" width="13.42578125" style="16" customWidth="1"/>
    <col min="9" max="9" width="12.42578125" style="16" customWidth="1"/>
    <col min="10" max="10" width="14.28515625" style="16" customWidth="1"/>
    <col min="11" max="11" width="13.28515625" style="2" customWidth="1"/>
    <col min="12" max="12" width="11.140625" style="2" customWidth="1"/>
    <col min="13" max="13" width="17.28515625" style="2" customWidth="1"/>
    <col min="14" max="14" width="10.85546875" style="2" customWidth="1"/>
    <col min="15" max="15" width="12.140625" style="2" customWidth="1"/>
    <col min="16" max="16" width="17.140625" style="16" customWidth="1"/>
    <col min="17" max="19" width="19.28515625" style="16" customWidth="1"/>
    <col min="20" max="20" width="21.140625" style="4" customWidth="1"/>
    <col min="21" max="26" width="19.28515625" style="4" customWidth="1"/>
    <col min="27" max="28" width="9.140625" style="4" customWidth="1"/>
    <col min="29" max="16384" width="9.140625" style="4"/>
  </cols>
  <sheetData>
    <row r="1" spans="1:28" ht="18">
      <c r="Z1" s="44" t="s">
        <v>91</v>
      </c>
    </row>
    <row r="2" spans="1:28" ht="18">
      <c r="Z2" s="45" t="s">
        <v>89</v>
      </c>
    </row>
    <row r="3" spans="1:28" ht="18">
      <c r="Z3" s="45" t="s">
        <v>90</v>
      </c>
    </row>
    <row r="5" spans="1:28" ht="60.75" customHeight="1">
      <c r="A5" s="1"/>
      <c r="B5" s="1"/>
      <c r="C5" s="1"/>
      <c r="D5" s="1"/>
      <c r="E5" s="41"/>
      <c r="F5" s="1"/>
      <c r="G5" s="1"/>
      <c r="H5" s="1"/>
      <c r="I5" s="1"/>
      <c r="J5" s="1"/>
      <c r="K5" s="1"/>
      <c r="M5" s="3"/>
      <c r="P5" s="4"/>
      <c r="Q5" s="4"/>
      <c r="R5" s="4"/>
      <c r="S5" s="3"/>
      <c r="T5" s="42"/>
      <c r="U5" s="3"/>
      <c r="V5" s="64" t="s">
        <v>29</v>
      </c>
      <c r="W5" s="64"/>
      <c r="X5" s="64"/>
      <c r="Y5" s="64"/>
      <c r="Z5" s="64"/>
    </row>
    <row r="6" spans="1:28" ht="49.5" customHeight="1">
      <c r="A6" s="1"/>
      <c r="B6" s="29"/>
      <c r="C6" s="49" t="s">
        <v>86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1"/>
      <c r="Q6" s="1"/>
      <c r="R6" s="5"/>
      <c r="S6" s="6"/>
      <c r="T6" s="6"/>
      <c r="U6" s="6"/>
      <c r="V6" s="6"/>
      <c r="W6" s="7"/>
      <c r="X6" s="7"/>
      <c r="Y6" s="7"/>
    </row>
    <row r="7" spans="1:28" ht="12.75" customHeight="1">
      <c r="A7" s="8"/>
      <c r="B7" s="2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6"/>
      <c r="S7" s="6"/>
      <c r="T7" s="6"/>
      <c r="U7" s="6"/>
      <c r="V7" s="6"/>
      <c r="W7" s="7"/>
      <c r="X7" s="7"/>
      <c r="Y7" s="7"/>
    </row>
    <row r="8" spans="1:28" ht="12.75" customHeight="1">
      <c r="A8" s="8"/>
      <c r="B8" s="36" t="s">
        <v>85</v>
      </c>
      <c r="C8" s="35"/>
      <c r="D8" s="46" t="s">
        <v>84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6"/>
      <c r="S8" s="6"/>
      <c r="T8" s="6"/>
      <c r="U8" s="6"/>
      <c r="V8" s="6"/>
      <c r="W8" s="7"/>
      <c r="X8" s="7"/>
      <c r="Y8" s="7"/>
    </row>
    <row r="9" spans="1:28" ht="14.25">
      <c r="A9" s="8"/>
      <c r="B9" s="38" t="s">
        <v>7</v>
      </c>
      <c r="C9" s="37"/>
      <c r="D9" s="54" t="s">
        <v>8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6"/>
      <c r="S9" s="6"/>
      <c r="T9" s="6"/>
      <c r="U9" s="6"/>
      <c r="V9" s="6"/>
    </row>
    <row r="10" spans="1:28" ht="21" customHeight="1">
      <c r="A10" s="76" t="s">
        <v>5</v>
      </c>
      <c r="B10" s="47" t="s">
        <v>9</v>
      </c>
      <c r="C10" s="65" t="s">
        <v>15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7"/>
      <c r="Q10" s="65" t="s">
        <v>16</v>
      </c>
      <c r="R10" s="66"/>
      <c r="S10" s="66"/>
      <c r="T10" s="66"/>
      <c r="U10" s="66"/>
      <c r="V10" s="66"/>
      <c r="W10" s="66"/>
      <c r="X10" s="66"/>
      <c r="Y10" s="66"/>
      <c r="Z10" s="67"/>
    </row>
    <row r="11" spans="1:28" s="9" customFormat="1" ht="51.75" customHeight="1">
      <c r="A11" s="76"/>
      <c r="B11" s="79"/>
      <c r="C11" s="70" t="s">
        <v>21</v>
      </c>
      <c r="D11" s="71"/>
      <c r="E11" s="71"/>
      <c r="F11" s="71"/>
      <c r="G11" s="71"/>
      <c r="H11" s="71"/>
      <c r="I11" s="71"/>
      <c r="J11" s="72"/>
      <c r="K11" s="55" t="s">
        <v>22</v>
      </c>
      <c r="L11" s="77"/>
      <c r="M11" s="56"/>
      <c r="N11" s="55" t="s">
        <v>24</v>
      </c>
      <c r="O11" s="56"/>
      <c r="P11" s="61" t="s">
        <v>23</v>
      </c>
      <c r="Q11" s="61" t="s">
        <v>17</v>
      </c>
      <c r="R11" s="70" t="s">
        <v>21</v>
      </c>
      <c r="S11" s="71"/>
      <c r="T11" s="71"/>
      <c r="U11" s="71"/>
      <c r="V11" s="72"/>
      <c r="W11" s="55" t="s">
        <v>22</v>
      </c>
      <c r="X11" s="56"/>
      <c r="Y11" s="73" t="s">
        <v>24</v>
      </c>
      <c r="Z11" s="61" t="s">
        <v>23</v>
      </c>
    </row>
    <row r="12" spans="1:28" s="9" customFormat="1" ht="51.75" customHeight="1">
      <c r="A12" s="76"/>
      <c r="B12" s="79"/>
      <c r="C12" s="47" t="s">
        <v>10</v>
      </c>
      <c r="D12" s="68" t="s">
        <v>18</v>
      </c>
      <c r="E12" s="69"/>
      <c r="F12" s="47" t="s">
        <v>11</v>
      </c>
      <c r="G12" s="80" t="s">
        <v>12</v>
      </c>
      <c r="H12" s="81"/>
      <c r="I12" s="50" t="s">
        <v>27</v>
      </c>
      <c r="J12" s="51"/>
      <c r="K12" s="59"/>
      <c r="L12" s="78"/>
      <c r="M12" s="60"/>
      <c r="N12" s="57"/>
      <c r="O12" s="58"/>
      <c r="P12" s="62"/>
      <c r="Q12" s="62"/>
      <c r="R12" s="47" t="s">
        <v>10</v>
      </c>
      <c r="S12" s="68" t="s">
        <v>18</v>
      </c>
      <c r="T12" s="69"/>
      <c r="U12" s="47" t="s">
        <v>19</v>
      </c>
      <c r="V12" s="47" t="s">
        <v>20</v>
      </c>
      <c r="W12" s="59"/>
      <c r="X12" s="60"/>
      <c r="Y12" s="74"/>
      <c r="Z12" s="62"/>
    </row>
    <row r="13" spans="1:28" s="9" customFormat="1" ht="102" customHeight="1">
      <c r="A13" s="76"/>
      <c r="B13" s="79"/>
      <c r="C13" s="48"/>
      <c r="D13" s="10" t="s">
        <v>10</v>
      </c>
      <c r="E13" s="43" t="s">
        <v>28</v>
      </c>
      <c r="F13" s="48"/>
      <c r="G13" s="82"/>
      <c r="H13" s="83"/>
      <c r="I13" s="52"/>
      <c r="J13" s="53"/>
      <c r="K13" s="47" t="s">
        <v>13</v>
      </c>
      <c r="L13" s="47" t="s">
        <v>6</v>
      </c>
      <c r="M13" s="11" t="s">
        <v>25</v>
      </c>
      <c r="N13" s="59"/>
      <c r="O13" s="60"/>
      <c r="P13" s="63"/>
      <c r="Q13" s="63"/>
      <c r="R13" s="48"/>
      <c r="S13" s="10" t="s">
        <v>10</v>
      </c>
      <c r="T13" s="43" t="s">
        <v>28</v>
      </c>
      <c r="U13" s="48"/>
      <c r="V13" s="48"/>
      <c r="W13" s="47" t="s">
        <v>3</v>
      </c>
      <c r="X13" s="11" t="s">
        <v>25</v>
      </c>
      <c r="Y13" s="75"/>
      <c r="Z13" s="63"/>
    </row>
    <row r="14" spans="1:28" s="9" customFormat="1" ht="32.25" customHeight="1">
      <c r="A14" s="76"/>
      <c r="B14" s="48"/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43" t="s">
        <v>1</v>
      </c>
      <c r="I14" s="43" t="s">
        <v>0</v>
      </c>
      <c r="J14" s="43" t="s">
        <v>1</v>
      </c>
      <c r="K14" s="48"/>
      <c r="L14" s="48"/>
      <c r="M14" s="43" t="s">
        <v>13</v>
      </c>
      <c r="N14" s="43" t="s">
        <v>2</v>
      </c>
      <c r="O14" s="43" t="s">
        <v>14</v>
      </c>
      <c r="P14" s="43" t="s">
        <v>26</v>
      </c>
      <c r="Q14" s="12" t="s">
        <v>3</v>
      </c>
      <c r="R14" s="12" t="s">
        <v>3</v>
      </c>
      <c r="S14" s="12" t="s">
        <v>3</v>
      </c>
      <c r="T14" s="12" t="s">
        <v>3</v>
      </c>
      <c r="U14" s="12" t="s">
        <v>3</v>
      </c>
      <c r="V14" s="12" t="s">
        <v>3</v>
      </c>
      <c r="W14" s="48"/>
      <c r="X14" s="12" t="s">
        <v>3</v>
      </c>
      <c r="Y14" s="12" t="s">
        <v>3</v>
      </c>
      <c r="Z14" s="12" t="s">
        <v>3</v>
      </c>
    </row>
    <row r="15" spans="1:28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 t="s">
        <v>66</v>
      </c>
      <c r="R15" s="13" t="s">
        <v>65</v>
      </c>
      <c r="S15" s="13">
        <v>19</v>
      </c>
      <c r="T15" s="13">
        <v>20</v>
      </c>
      <c r="U15" s="13">
        <v>21</v>
      </c>
      <c r="V15" s="13">
        <v>22</v>
      </c>
      <c r="W15" s="13">
        <v>23</v>
      </c>
      <c r="X15" s="13">
        <v>24</v>
      </c>
      <c r="Y15" s="13">
        <v>25</v>
      </c>
      <c r="Z15" s="14">
        <v>26</v>
      </c>
    </row>
    <row r="16" spans="1:28">
      <c r="A16" s="24">
        <v>1</v>
      </c>
      <c r="B16" s="19" t="s">
        <v>30</v>
      </c>
      <c r="C16" s="28">
        <v>82357</v>
      </c>
      <c r="D16" s="28">
        <v>9531</v>
      </c>
      <c r="E16" s="28">
        <v>652</v>
      </c>
      <c r="F16" s="28">
        <v>11172</v>
      </c>
      <c r="G16" s="28">
        <v>61654</v>
      </c>
      <c r="H16" s="28">
        <v>1405</v>
      </c>
      <c r="I16" s="28">
        <v>2665</v>
      </c>
      <c r="J16" s="28">
        <v>658</v>
      </c>
      <c r="K16" s="28">
        <v>120691</v>
      </c>
      <c r="L16" s="28">
        <v>14082</v>
      </c>
      <c r="M16" s="28">
        <v>0</v>
      </c>
      <c r="N16" s="28">
        <v>18136</v>
      </c>
      <c r="O16" s="28">
        <v>2901</v>
      </c>
      <c r="P16" s="28">
        <v>0</v>
      </c>
      <c r="Q16" s="18">
        <v>1853096578.21</v>
      </c>
      <c r="R16" s="18">
        <v>232518494.53</v>
      </c>
      <c r="S16" s="18">
        <v>8261141.3000000007</v>
      </c>
      <c r="T16" s="18">
        <v>345934.75</v>
      </c>
      <c r="U16" s="18">
        <v>11393641.530000001</v>
      </c>
      <c r="V16" s="18">
        <v>212863711.69999999</v>
      </c>
      <c r="W16" s="18">
        <v>1507411914.3099999</v>
      </c>
      <c r="X16" s="18">
        <v>0</v>
      </c>
      <c r="Y16" s="18">
        <v>113166169.37</v>
      </c>
      <c r="Z16" s="18">
        <v>0</v>
      </c>
      <c r="AB16" s="27"/>
    </row>
    <row r="17" spans="1:28">
      <c r="A17" s="24"/>
      <c r="B17" s="22" t="s">
        <v>63</v>
      </c>
      <c r="C17" s="28">
        <v>82357</v>
      </c>
      <c r="D17" s="28">
        <v>9531</v>
      </c>
      <c r="E17" s="28">
        <v>652</v>
      </c>
      <c r="F17" s="28">
        <v>11172</v>
      </c>
      <c r="G17" s="28">
        <v>61654</v>
      </c>
      <c r="H17" s="28">
        <v>1405</v>
      </c>
      <c r="I17" s="28">
        <v>2665</v>
      </c>
      <c r="J17" s="28">
        <v>658</v>
      </c>
      <c r="K17" s="28">
        <v>113712</v>
      </c>
      <c r="L17" s="28">
        <v>13893</v>
      </c>
      <c r="M17" s="28">
        <v>0</v>
      </c>
      <c r="N17" s="28">
        <v>18136</v>
      </c>
      <c r="O17" s="28">
        <v>2901</v>
      </c>
      <c r="P17" s="28">
        <v>0</v>
      </c>
      <c r="Q17" s="18">
        <v>1825409737.2</v>
      </c>
      <c r="R17" s="18">
        <v>232518494.53</v>
      </c>
      <c r="S17" s="18">
        <v>8261141.3000000007</v>
      </c>
      <c r="T17" s="18">
        <v>345934.75</v>
      </c>
      <c r="U17" s="18">
        <v>11393641.530000001</v>
      </c>
      <c r="V17" s="18">
        <v>212863711.69999999</v>
      </c>
      <c r="W17" s="18">
        <v>1479725073.3</v>
      </c>
      <c r="X17" s="18">
        <v>0</v>
      </c>
      <c r="Y17" s="18">
        <v>113166169.37</v>
      </c>
      <c r="Z17" s="18">
        <v>0</v>
      </c>
      <c r="AB17" s="27"/>
    </row>
    <row r="18" spans="1:28">
      <c r="A18" s="24"/>
      <c r="B18" s="22" t="s">
        <v>64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6979</v>
      </c>
      <c r="L18" s="28">
        <v>189</v>
      </c>
      <c r="M18" s="28"/>
      <c r="N18" s="28">
        <v>0</v>
      </c>
      <c r="O18" s="28">
        <v>0</v>
      </c>
      <c r="P18" s="28"/>
      <c r="Q18" s="18">
        <v>27686841.009999998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27686841.009999998</v>
      </c>
      <c r="X18" s="18"/>
      <c r="Y18" s="18">
        <v>0</v>
      </c>
      <c r="Z18" s="18"/>
      <c r="AB18" s="27"/>
    </row>
    <row r="19" spans="1:28">
      <c r="A19" s="25">
        <f>A16+1</f>
        <v>2</v>
      </c>
      <c r="B19" s="20" t="s">
        <v>31</v>
      </c>
      <c r="C19" s="28">
        <v>34125</v>
      </c>
      <c r="D19" s="28">
        <v>18854</v>
      </c>
      <c r="E19" s="28">
        <v>3760</v>
      </c>
      <c r="F19" s="28">
        <v>0</v>
      </c>
      <c r="G19" s="28">
        <v>15271</v>
      </c>
      <c r="H19" s="28">
        <v>3263</v>
      </c>
      <c r="I19" s="28">
        <v>0</v>
      </c>
      <c r="J19" s="28">
        <v>0</v>
      </c>
      <c r="K19" s="28">
        <v>36038</v>
      </c>
      <c r="L19" s="28">
        <v>3025</v>
      </c>
      <c r="M19" s="28">
        <v>0</v>
      </c>
      <c r="N19" s="28">
        <v>30634</v>
      </c>
      <c r="O19" s="28">
        <v>3526</v>
      </c>
      <c r="P19" s="28">
        <v>0</v>
      </c>
      <c r="Q19" s="18">
        <v>1030233305.0400001</v>
      </c>
      <c r="R19" s="18">
        <v>98882892.489999995</v>
      </c>
      <c r="S19" s="18">
        <v>12079668.52</v>
      </c>
      <c r="T19" s="18">
        <v>2376568.4900000002</v>
      </c>
      <c r="U19" s="18">
        <v>0</v>
      </c>
      <c r="V19" s="18">
        <v>86803223.969999999</v>
      </c>
      <c r="W19" s="18">
        <v>356851755.38</v>
      </c>
      <c r="X19" s="18">
        <v>0</v>
      </c>
      <c r="Y19" s="18">
        <v>574498657.17000008</v>
      </c>
      <c r="Z19" s="18">
        <v>0</v>
      </c>
      <c r="AB19" s="27"/>
    </row>
    <row r="20" spans="1:28">
      <c r="A20" s="24"/>
      <c r="B20" s="22" t="s">
        <v>63</v>
      </c>
      <c r="C20" s="28">
        <v>34125</v>
      </c>
      <c r="D20" s="28">
        <v>18854</v>
      </c>
      <c r="E20" s="28">
        <v>3760</v>
      </c>
      <c r="F20" s="28">
        <v>0</v>
      </c>
      <c r="G20" s="28">
        <v>15271</v>
      </c>
      <c r="H20" s="28">
        <v>3263</v>
      </c>
      <c r="I20" s="28">
        <v>0</v>
      </c>
      <c r="J20" s="28">
        <v>0</v>
      </c>
      <c r="K20" s="28">
        <v>36038</v>
      </c>
      <c r="L20" s="28">
        <v>3025</v>
      </c>
      <c r="M20" s="28">
        <v>0</v>
      </c>
      <c r="N20" s="28">
        <v>30634</v>
      </c>
      <c r="O20" s="28">
        <v>3526</v>
      </c>
      <c r="P20" s="28">
        <v>0</v>
      </c>
      <c r="Q20" s="18">
        <v>1030233305.0400001</v>
      </c>
      <c r="R20" s="18">
        <v>98882892.489999995</v>
      </c>
      <c r="S20" s="18">
        <v>12079668.52</v>
      </c>
      <c r="T20" s="18">
        <v>2376568.4900000002</v>
      </c>
      <c r="U20" s="18">
        <v>0</v>
      </c>
      <c r="V20" s="18">
        <v>86803223.969999999</v>
      </c>
      <c r="W20" s="18">
        <v>356851755.38</v>
      </c>
      <c r="X20" s="18">
        <v>0</v>
      </c>
      <c r="Y20" s="18">
        <v>574498657.17000008</v>
      </c>
      <c r="Z20" s="18">
        <v>0</v>
      </c>
      <c r="AB20" s="27"/>
    </row>
    <row r="21" spans="1:28">
      <c r="A21" s="24"/>
      <c r="B21" s="22" t="s">
        <v>64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/>
      <c r="N21" s="28">
        <v>0</v>
      </c>
      <c r="O21" s="28">
        <v>0</v>
      </c>
      <c r="P21" s="28"/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/>
      <c r="Y21" s="18">
        <v>0</v>
      </c>
      <c r="Z21" s="18"/>
      <c r="AB21" s="27"/>
    </row>
    <row r="22" spans="1:28">
      <c r="A22" s="25">
        <f>A19+1</f>
        <v>3</v>
      </c>
      <c r="B22" s="20" t="s">
        <v>32</v>
      </c>
      <c r="C22" s="28">
        <v>101818</v>
      </c>
      <c r="D22" s="28">
        <v>13083</v>
      </c>
      <c r="E22" s="28">
        <v>6109</v>
      </c>
      <c r="F22" s="28">
        <v>0</v>
      </c>
      <c r="G22" s="28">
        <v>88735</v>
      </c>
      <c r="H22" s="28">
        <v>30213</v>
      </c>
      <c r="I22" s="28">
        <v>0</v>
      </c>
      <c r="J22" s="28">
        <v>0</v>
      </c>
      <c r="K22" s="28">
        <v>13979</v>
      </c>
      <c r="L22" s="28">
        <v>917</v>
      </c>
      <c r="M22" s="28">
        <v>0</v>
      </c>
      <c r="N22" s="28">
        <v>12299</v>
      </c>
      <c r="O22" s="28">
        <v>834</v>
      </c>
      <c r="P22" s="28">
        <v>0</v>
      </c>
      <c r="Q22" s="18">
        <v>224967846.22999999</v>
      </c>
      <c r="R22" s="18">
        <v>105675939.31999999</v>
      </c>
      <c r="S22" s="18">
        <v>7841907.7599999998</v>
      </c>
      <c r="T22" s="18">
        <v>3306093.22</v>
      </c>
      <c r="U22" s="18">
        <v>0</v>
      </c>
      <c r="V22" s="18">
        <v>97834031.560000002</v>
      </c>
      <c r="W22" s="18">
        <v>96687271.219999999</v>
      </c>
      <c r="X22" s="18">
        <v>0</v>
      </c>
      <c r="Y22" s="18">
        <v>22604635.689999998</v>
      </c>
      <c r="Z22" s="18">
        <v>0</v>
      </c>
      <c r="AB22" s="27"/>
    </row>
    <row r="23" spans="1:28">
      <c r="A23" s="24"/>
      <c r="B23" s="22" t="s">
        <v>63</v>
      </c>
      <c r="C23" s="28">
        <v>59197</v>
      </c>
      <c r="D23" s="28">
        <v>6625</v>
      </c>
      <c r="E23" s="28">
        <v>4852</v>
      </c>
      <c r="F23" s="28">
        <v>0</v>
      </c>
      <c r="G23" s="28">
        <v>52572</v>
      </c>
      <c r="H23" s="28">
        <v>18982</v>
      </c>
      <c r="I23" s="28">
        <v>0</v>
      </c>
      <c r="J23" s="28">
        <v>0</v>
      </c>
      <c r="K23" s="28">
        <v>12488</v>
      </c>
      <c r="L23" s="28">
        <v>820</v>
      </c>
      <c r="M23" s="28">
        <v>0</v>
      </c>
      <c r="N23" s="28">
        <v>7052</v>
      </c>
      <c r="O23" s="28">
        <v>469</v>
      </c>
      <c r="P23" s="28">
        <v>0</v>
      </c>
      <c r="Q23" s="18">
        <v>181321042.94999999</v>
      </c>
      <c r="R23" s="18">
        <v>76236558.859999999</v>
      </c>
      <c r="S23" s="18">
        <v>3381298.8099999996</v>
      </c>
      <c r="T23" s="18">
        <v>2437592.9900000002</v>
      </c>
      <c r="U23" s="18">
        <v>0</v>
      </c>
      <c r="V23" s="18">
        <v>72855260.049999997</v>
      </c>
      <c r="W23" s="18">
        <v>90893222.810000002</v>
      </c>
      <c r="X23" s="18">
        <v>0</v>
      </c>
      <c r="Y23" s="18">
        <v>14191261.279999999</v>
      </c>
      <c r="Z23" s="18">
        <v>0</v>
      </c>
      <c r="AB23" s="27"/>
    </row>
    <row r="24" spans="1:28">
      <c r="A24" s="24"/>
      <c r="B24" s="22" t="s">
        <v>64</v>
      </c>
      <c r="C24" s="28">
        <v>42621</v>
      </c>
      <c r="D24" s="28">
        <v>6458</v>
      </c>
      <c r="E24" s="28">
        <v>1257</v>
      </c>
      <c r="F24" s="28">
        <v>0</v>
      </c>
      <c r="G24" s="28">
        <v>36163</v>
      </c>
      <c r="H24" s="28">
        <v>11231</v>
      </c>
      <c r="I24" s="28">
        <v>0</v>
      </c>
      <c r="J24" s="28">
        <v>0</v>
      </c>
      <c r="K24" s="28">
        <v>1491</v>
      </c>
      <c r="L24" s="28">
        <v>97</v>
      </c>
      <c r="M24" s="28"/>
      <c r="N24" s="28">
        <v>5247</v>
      </c>
      <c r="O24" s="28">
        <v>365</v>
      </c>
      <c r="P24" s="28"/>
      <c r="Q24" s="18">
        <v>43646803.280000001</v>
      </c>
      <c r="R24" s="18">
        <v>29439380.459999997</v>
      </c>
      <c r="S24" s="18">
        <v>4460608.95</v>
      </c>
      <c r="T24" s="18">
        <v>868500.23</v>
      </c>
      <c r="U24" s="18">
        <v>0</v>
      </c>
      <c r="V24" s="18">
        <v>24978771.509999998</v>
      </c>
      <c r="W24" s="18">
        <v>5794048.4100000001</v>
      </c>
      <c r="X24" s="18"/>
      <c r="Y24" s="18">
        <v>8413374.4100000001</v>
      </c>
      <c r="Z24" s="18"/>
      <c r="AB24" s="27"/>
    </row>
    <row r="25" spans="1:28">
      <c r="A25" s="25">
        <f>A22+1</f>
        <v>4</v>
      </c>
      <c r="B25" s="20" t="s">
        <v>33</v>
      </c>
      <c r="C25" s="28">
        <v>27372</v>
      </c>
      <c r="D25" s="28">
        <v>15016</v>
      </c>
      <c r="E25" s="28">
        <v>15016</v>
      </c>
      <c r="F25" s="28">
        <v>0</v>
      </c>
      <c r="G25" s="28">
        <v>12356</v>
      </c>
      <c r="H25" s="28">
        <v>3861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18">
        <v>51232033.549999997</v>
      </c>
      <c r="R25" s="18">
        <v>51232033.549999997</v>
      </c>
      <c r="S25" s="18">
        <v>5907560.4000000004</v>
      </c>
      <c r="T25" s="18">
        <v>5907560.4000000004</v>
      </c>
      <c r="U25" s="18">
        <v>0</v>
      </c>
      <c r="V25" s="18">
        <v>45324473.149999999</v>
      </c>
      <c r="W25" s="18">
        <v>0</v>
      </c>
      <c r="X25" s="18">
        <v>0</v>
      </c>
      <c r="Y25" s="18">
        <v>0</v>
      </c>
      <c r="Z25" s="18">
        <v>0</v>
      </c>
      <c r="AB25" s="27"/>
    </row>
    <row r="26" spans="1:28">
      <c r="A26" s="24"/>
      <c r="B26" s="22" t="s">
        <v>63</v>
      </c>
      <c r="C26" s="28">
        <v>27372</v>
      </c>
      <c r="D26" s="28">
        <v>15016</v>
      </c>
      <c r="E26" s="28">
        <v>15016</v>
      </c>
      <c r="F26" s="28">
        <v>0</v>
      </c>
      <c r="G26" s="28">
        <v>12356</v>
      </c>
      <c r="H26" s="28">
        <v>3861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18">
        <v>51232033.549999997</v>
      </c>
      <c r="R26" s="18">
        <v>51232033.549999997</v>
      </c>
      <c r="S26" s="18">
        <v>5907560.4000000004</v>
      </c>
      <c r="T26" s="18">
        <v>5907560.4000000004</v>
      </c>
      <c r="U26" s="18">
        <v>0</v>
      </c>
      <c r="V26" s="18">
        <v>45324473.149999999</v>
      </c>
      <c r="W26" s="18">
        <v>0</v>
      </c>
      <c r="X26" s="18">
        <v>0</v>
      </c>
      <c r="Y26" s="18">
        <v>0</v>
      </c>
      <c r="Z26" s="18">
        <v>0</v>
      </c>
      <c r="AB26" s="27"/>
    </row>
    <row r="27" spans="1:28">
      <c r="A27" s="24"/>
      <c r="B27" s="22" t="s">
        <v>64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/>
      <c r="N27" s="28">
        <v>0</v>
      </c>
      <c r="O27" s="28">
        <v>0</v>
      </c>
      <c r="P27" s="28"/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/>
      <c r="Y27" s="18">
        <v>0</v>
      </c>
      <c r="Z27" s="18"/>
      <c r="AB27" s="27"/>
    </row>
    <row r="28" spans="1:28">
      <c r="A28" s="25">
        <f>A25+1</f>
        <v>5</v>
      </c>
      <c r="B28" s="19" t="s">
        <v>34</v>
      </c>
      <c r="C28" s="28">
        <v>381441</v>
      </c>
      <c r="D28" s="28">
        <v>153852</v>
      </c>
      <c r="E28" s="28">
        <v>34065</v>
      </c>
      <c r="F28" s="28">
        <v>15082</v>
      </c>
      <c r="G28" s="28">
        <v>212507</v>
      </c>
      <c r="H28" s="28">
        <v>65560</v>
      </c>
      <c r="I28" s="28">
        <v>320134</v>
      </c>
      <c r="J28" s="28">
        <v>56291</v>
      </c>
      <c r="K28" s="28">
        <v>50575</v>
      </c>
      <c r="L28" s="28">
        <v>4967</v>
      </c>
      <c r="M28" s="28">
        <v>0</v>
      </c>
      <c r="N28" s="28">
        <v>20965</v>
      </c>
      <c r="O28" s="28">
        <v>2064</v>
      </c>
      <c r="P28" s="28">
        <v>0</v>
      </c>
      <c r="Q28" s="18">
        <v>629817839.96000016</v>
      </c>
      <c r="R28" s="18">
        <v>317916990.42999995</v>
      </c>
      <c r="S28" s="18">
        <v>129398595.75</v>
      </c>
      <c r="T28" s="18">
        <v>18671494.289999999</v>
      </c>
      <c r="U28" s="18">
        <v>16986077.220000003</v>
      </c>
      <c r="V28" s="18">
        <v>171532317.45999998</v>
      </c>
      <c r="W28" s="18">
        <v>266370595.31</v>
      </c>
      <c r="X28" s="18">
        <v>0</v>
      </c>
      <c r="Y28" s="18">
        <v>45530254.219999999</v>
      </c>
      <c r="Z28" s="18">
        <v>0</v>
      </c>
      <c r="AB28" s="27"/>
    </row>
    <row r="29" spans="1:28">
      <c r="A29" s="24"/>
      <c r="B29" s="22" t="s">
        <v>63</v>
      </c>
      <c r="C29" s="28">
        <v>363373</v>
      </c>
      <c r="D29" s="28">
        <v>141889</v>
      </c>
      <c r="E29" s="28">
        <v>30313</v>
      </c>
      <c r="F29" s="28">
        <v>15082</v>
      </c>
      <c r="G29" s="28">
        <v>206402</v>
      </c>
      <c r="H29" s="28">
        <v>63905</v>
      </c>
      <c r="I29" s="28">
        <v>320134</v>
      </c>
      <c r="J29" s="28">
        <v>56291</v>
      </c>
      <c r="K29" s="28">
        <v>40397</v>
      </c>
      <c r="L29" s="28">
        <v>4619</v>
      </c>
      <c r="M29" s="28">
        <v>0</v>
      </c>
      <c r="N29" s="28">
        <v>20965</v>
      </c>
      <c r="O29" s="28">
        <v>2064</v>
      </c>
      <c r="P29" s="28">
        <v>0</v>
      </c>
      <c r="Q29" s="18">
        <v>577506097.63000011</v>
      </c>
      <c r="R29" s="18">
        <v>305436493.39999998</v>
      </c>
      <c r="S29" s="18">
        <v>121135570.11</v>
      </c>
      <c r="T29" s="18">
        <v>16080095.689999999</v>
      </c>
      <c r="U29" s="18">
        <v>16986077.220000003</v>
      </c>
      <c r="V29" s="18">
        <v>167314846.06999999</v>
      </c>
      <c r="W29" s="18">
        <v>226539350.01000002</v>
      </c>
      <c r="X29" s="18">
        <v>0</v>
      </c>
      <c r="Y29" s="18">
        <v>45530254.219999999</v>
      </c>
      <c r="Z29" s="18">
        <v>0</v>
      </c>
      <c r="AB29" s="27"/>
    </row>
    <row r="30" spans="1:28">
      <c r="A30" s="24"/>
      <c r="B30" s="22" t="s">
        <v>64</v>
      </c>
      <c r="C30" s="28">
        <v>18068</v>
      </c>
      <c r="D30" s="28">
        <v>11963</v>
      </c>
      <c r="E30" s="28">
        <v>3752</v>
      </c>
      <c r="F30" s="28">
        <v>0</v>
      </c>
      <c r="G30" s="28">
        <v>6105</v>
      </c>
      <c r="H30" s="28">
        <v>1655</v>
      </c>
      <c r="I30" s="28">
        <v>0</v>
      </c>
      <c r="J30" s="28">
        <v>0</v>
      </c>
      <c r="K30" s="28">
        <v>10178</v>
      </c>
      <c r="L30" s="28">
        <v>348</v>
      </c>
      <c r="M30" s="28"/>
      <c r="N30" s="28">
        <v>0</v>
      </c>
      <c r="O30" s="28">
        <v>0</v>
      </c>
      <c r="P30" s="28"/>
      <c r="Q30" s="18">
        <v>52311742.329999998</v>
      </c>
      <c r="R30" s="18">
        <v>12480497.030000001</v>
      </c>
      <c r="S30" s="18">
        <v>8263025.6400000006</v>
      </c>
      <c r="T30" s="18">
        <v>2591398.6</v>
      </c>
      <c r="U30" s="18">
        <v>0</v>
      </c>
      <c r="V30" s="18">
        <v>4217471.3900000006</v>
      </c>
      <c r="W30" s="18">
        <v>39831245.299999997</v>
      </c>
      <c r="X30" s="18"/>
      <c r="Y30" s="18">
        <v>0</v>
      </c>
      <c r="Z30" s="18"/>
      <c r="AB30" s="27"/>
    </row>
    <row r="31" spans="1:28">
      <c r="A31" s="25">
        <f>A28+1</f>
        <v>6</v>
      </c>
      <c r="B31" s="20" t="s">
        <v>35</v>
      </c>
      <c r="C31" s="28">
        <v>22962</v>
      </c>
      <c r="D31" s="28">
        <v>9683</v>
      </c>
      <c r="E31" s="28">
        <v>1371</v>
      </c>
      <c r="F31" s="28">
        <v>451</v>
      </c>
      <c r="G31" s="28">
        <v>12828</v>
      </c>
      <c r="H31" s="28">
        <v>4699</v>
      </c>
      <c r="I31" s="28">
        <v>18494</v>
      </c>
      <c r="J31" s="28">
        <v>3780</v>
      </c>
      <c r="K31" s="28">
        <v>3696</v>
      </c>
      <c r="L31" s="28">
        <v>422</v>
      </c>
      <c r="M31" s="28">
        <v>0</v>
      </c>
      <c r="N31" s="28">
        <v>568</v>
      </c>
      <c r="O31" s="28">
        <v>64</v>
      </c>
      <c r="P31" s="28">
        <v>863</v>
      </c>
      <c r="Q31" s="18">
        <v>42817730.829999991</v>
      </c>
      <c r="R31" s="18">
        <v>22060971.880000003</v>
      </c>
      <c r="S31" s="18">
        <v>8074695.4500000002</v>
      </c>
      <c r="T31" s="18">
        <v>729182.21000000008</v>
      </c>
      <c r="U31" s="18">
        <v>560246.83000000007</v>
      </c>
      <c r="V31" s="18">
        <v>13426029.600000001</v>
      </c>
      <c r="W31" s="18">
        <v>14903577.319999998</v>
      </c>
      <c r="X31" s="18">
        <v>0</v>
      </c>
      <c r="Y31" s="18">
        <v>1526531.9</v>
      </c>
      <c r="Z31" s="18">
        <v>4326649.7299999995</v>
      </c>
      <c r="AB31" s="27"/>
    </row>
    <row r="32" spans="1:28">
      <c r="A32" s="24"/>
      <c r="B32" s="22" t="s">
        <v>63</v>
      </c>
      <c r="C32" s="28">
        <v>21691</v>
      </c>
      <c r="D32" s="28">
        <v>8927</v>
      </c>
      <c r="E32" s="28">
        <v>1361</v>
      </c>
      <c r="F32" s="28">
        <v>451</v>
      </c>
      <c r="G32" s="28">
        <v>12313</v>
      </c>
      <c r="H32" s="28">
        <v>4535</v>
      </c>
      <c r="I32" s="28">
        <v>18494</v>
      </c>
      <c r="J32" s="28">
        <v>3780</v>
      </c>
      <c r="K32" s="28">
        <v>3356</v>
      </c>
      <c r="L32" s="28">
        <v>369</v>
      </c>
      <c r="M32" s="28">
        <v>0</v>
      </c>
      <c r="N32" s="28">
        <v>568</v>
      </c>
      <c r="O32" s="28">
        <v>64</v>
      </c>
      <c r="P32" s="28">
        <v>863</v>
      </c>
      <c r="Q32" s="18">
        <v>40815606.639999993</v>
      </c>
      <c r="R32" s="18">
        <v>21183060.490000002</v>
      </c>
      <c r="S32" s="18">
        <v>7552962.4500000002</v>
      </c>
      <c r="T32" s="18">
        <v>722015.42</v>
      </c>
      <c r="U32" s="18">
        <v>560246.83000000007</v>
      </c>
      <c r="V32" s="18">
        <v>13069851.210000001</v>
      </c>
      <c r="W32" s="18">
        <v>13779364.519999998</v>
      </c>
      <c r="X32" s="18">
        <v>0</v>
      </c>
      <c r="Y32" s="18">
        <v>1526531.9</v>
      </c>
      <c r="Z32" s="18">
        <v>4326649.7299999995</v>
      </c>
      <c r="AB32" s="27"/>
    </row>
    <row r="33" spans="1:28">
      <c r="A33" s="24"/>
      <c r="B33" s="22" t="s">
        <v>64</v>
      </c>
      <c r="C33" s="28">
        <v>1271</v>
      </c>
      <c r="D33" s="28">
        <v>756</v>
      </c>
      <c r="E33" s="28">
        <v>10</v>
      </c>
      <c r="F33" s="28">
        <v>0</v>
      </c>
      <c r="G33" s="28">
        <v>515</v>
      </c>
      <c r="H33" s="28">
        <v>164</v>
      </c>
      <c r="I33" s="28">
        <v>0</v>
      </c>
      <c r="J33" s="28">
        <v>0</v>
      </c>
      <c r="K33" s="28">
        <v>340</v>
      </c>
      <c r="L33" s="28">
        <v>53</v>
      </c>
      <c r="M33" s="28"/>
      <c r="N33" s="28">
        <v>0</v>
      </c>
      <c r="O33" s="28">
        <v>0</v>
      </c>
      <c r="P33" s="28"/>
      <c r="Q33" s="18">
        <v>2002124.19</v>
      </c>
      <c r="R33" s="18">
        <v>877911.39</v>
      </c>
      <c r="S33" s="18">
        <v>521733</v>
      </c>
      <c r="T33" s="18">
        <v>7166.79</v>
      </c>
      <c r="U33" s="18">
        <v>0</v>
      </c>
      <c r="V33" s="18">
        <v>356178.39</v>
      </c>
      <c r="W33" s="18">
        <v>1124212.8</v>
      </c>
      <c r="X33" s="18"/>
      <c r="Y33" s="18">
        <v>0</v>
      </c>
      <c r="Z33" s="18"/>
      <c r="AB33" s="27"/>
    </row>
    <row r="34" spans="1:28">
      <c r="A34" s="25">
        <f>A31+1</f>
        <v>7</v>
      </c>
      <c r="B34" s="20" t="s">
        <v>36</v>
      </c>
      <c r="C34" s="28">
        <v>339287</v>
      </c>
      <c r="D34" s="28">
        <v>148272</v>
      </c>
      <c r="E34" s="28">
        <v>34779</v>
      </c>
      <c r="F34" s="28">
        <v>8709</v>
      </c>
      <c r="G34" s="28">
        <v>182306</v>
      </c>
      <c r="H34" s="28">
        <v>66627</v>
      </c>
      <c r="I34" s="28">
        <v>270263</v>
      </c>
      <c r="J34" s="28">
        <v>56701</v>
      </c>
      <c r="K34" s="28">
        <v>40876</v>
      </c>
      <c r="L34" s="28">
        <v>3307</v>
      </c>
      <c r="M34" s="28">
        <v>5613</v>
      </c>
      <c r="N34" s="28">
        <v>24247</v>
      </c>
      <c r="O34" s="28">
        <v>2433</v>
      </c>
      <c r="P34" s="28">
        <v>0</v>
      </c>
      <c r="Q34" s="18">
        <v>592729130.19999993</v>
      </c>
      <c r="R34" s="18">
        <v>285548065.75</v>
      </c>
      <c r="S34" s="18">
        <v>124173494.22999999</v>
      </c>
      <c r="T34" s="18">
        <v>18769561.890000001</v>
      </c>
      <c r="U34" s="18">
        <v>9667703.1400000006</v>
      </c>
      <c r="V34" s="18">
        <v>151706868.37999997</v>
      </c>
      <c r="W34" s="18">
        <v>253818042.45999998</v>
      </c>
      <c r="X34" s="18">
        <v>22760904.34</v>
      </c>
      <c r="Y34" s="18">
        <v>53363021.990000002</v>
      </c>
      <c r="Z34" s="18">
        <v>0</v>
      </c>
      <c r="AB34" s="27"/>
    </row>
    <row r="35" spans="1:28">
      <c r="A35" s="24"/>
      <c r="B35" s="22" t="s">
        <v>63</v>
      </c>
      <c r="C35" s="28">
        <v>322523</v>
      </c>
      <c r="D35" s="28">
        <v>132165</v>
      </c>
      <c r="E35" s="28">
        <v>32781</v>
      </c>
      <c r="F35" s="28">
        <v>8709</v>
      </c>
      <c r="G35" s="28">
        <v>181649</v>
      </c>
      <c r="H35" s="28">
        <v>66417</v>
      </c>
      <c r="I35" s="28">
        <v>270263</v>
      </c>
      <c r="J35" s="28">
        <v>56701</v>
      </c>
      <c r="K35" s="28">
        <v>26860</v>
      </c>
      <c r="L35" s="28">
        <v>2963</v>
      </c>
      <c r="M35" s="28">
        <v>5613</v>
      </c>
      <c r="N35" s="28">
        <v>24247</v>
      </c>
      <c r="O35" s="28">
        <v>2433</v>
      </c>
      <c r="P35" s="28">
        <v>0</v>
      </c>
      <c r="Q35" s="18">
        <v>519178134.83999997</v>
      </c>
      <c r="R35" s="18">
        <v>273965643.12</v>
      </c>
      <c r="S35" s="18">
        <v>113044375.56999999</v>
      </c>
      <c r="T35" s="18">
        <v>17389433.32</v>
      </c>
      <c r="U35" s="18">
        <v>9667703.1400000006</v>
      </c>
      <c r="V35" s="18">
        <v>151253564.40999997</v>
      </c>
      <c r="W35" s="18">
        <v>191849469.72999999</v>
      </c>
      <c r="X35" s="18">
        <v>22760904.34</v>
      </c>
      <c r="Y35" s="18">
        <v>53363021.990000002</v>
      </c>
      <c r="Z35" s="18">
        <v>0</v>
      </c>
      <c r="AB35" s="27"/>
    </row>
    <row r="36" spans="1:28">
      <c r="A36" s="24"/>
      <c r="B36" s="22" t="s">
        <v>64</v>
      </c>
      <c r="C36" s="28">
        <v>16764</v>
      </c>
      <c r="D36" s="28">
        <v>16107</v>
      </c>
      <c r="E36" s="28">
        <v>1998</v>
      </c>
      <c r="F36" s="28">
        <v>0</v>
      </c>
      <c r="G36" s="28">
        <v>657</v>
      </c>
      <c r="H36" s="28">
        <v>210</v>
      </c>
      <c r="I36" s="28">
        <v>0</v>
      </c>
      <c r="J36" s="28">
        <v>0</v>
      </c>
      <c r="K36" s="28">
        <v>14016</v>
      </c>
      <c r="L36" s="28">
        <v>344</v>
      </c>
      <c r="M36" s="28"/>
      <c r="N36" s="28">
        <v>0</v>
      </c>
      <c r="O36" s="28">
        <v>0</v>
      </c>
      <c r="P36" s="28"/>
      <c r="Q36" s="18">
        <v>73550995.359999999</v>
      </c>
      <c r="R36" s="18">
        <v>11582422.630000001</v>
      </c>
      <c r="S36" s="18">
        <v>11129118.66</v>
      </c>
      <c r="T36" s="18">
        <v>1380128.57</v>
      </c>
      <c r="U36" s="18">
        <v>0</v>
      </c>
      <c r="V36" s="18">
        <v>453303.97</v>
      </c>
      <c r="W36" s="18">
        <v>61968572.730000004</v>
      </c>
      <c r="X36" s="18"/>
      <c r="Y36" s="18">
        <v>0</v>
      </c>
      <c r="Z36" s="18"/>
      <c r="AB36" s="27"/>
    </row>
    <row r="37" spans="1:28">
      <c r="A37" s="25">
        <f>A34+1</f>
        <v>8</v>
      </c>
      <c r="B37" s="19" t="s">
        <v>37</v>
      </c>
      <c r="C37" s="28">
        <v>7466</v>
      </c>
      <c r="D37" s="28">
        <v>2952</v>
      </c>
      <c r="E37" s="28">
        <v>654</v>
      </c>
      <c r="F37" s="28">
        <v>132</v>
      </c>
      <c r="G37" s="28">
        <v>4382</v>
      </c>
      <c r="H37" s="28">
        <v>1643</v>
      </c>
      <c r="I37" s="28">
        <v>6219</v>
      </c>
      <c r="J37" s="28">
        <v>1377</v>
      </c>
      <c r="K37" s="28">
        <v>870</v>
      </c>
      <c r="L37" s="28">
        <v>99</v>
      </c>
      <c r="M37" s="28">
        <v>0</v>
      </c>
      <c r="N37" s="28">
        <v>439</v>
      </c>
      <c r="O37" s="28">
        <v>44</v>
      </c>
      <c r="P37" s="28">
        <v>0</v>
      </c>
      <c r="Q37" s="18">
        <v>10348820.179999998</v>
      </c>
      <c r="R37" s="18">
        <v>6286024.9499999993</v>
      </c>
      <c r="S37" s="18">
        <v>2493464.15</v>
      </c>
      <c r="T37" s="18">
        <v>349334.63</v>
      </c>
      <c r="U37" s="18">
        <v>153249.92000000001</v>
      </c>
      <c r="V37" s="18">
        <v>3639310.88</v>
      </c>
      <c r="W37" s="18">
        <v>3143875.53</v>
      </c>
      <c r="X37" s="18">
        <v>0</v>
      </c>
      <c r="Y37" s="18">
        <v>918919.7</v>
      </c>
      <c r="Z37" s="18">
        <v>0</v>
      </c>
      <c r="AB37" s="27"/>
    </row>
    <row r="38" spans="1:28">
      <c r="A38" s="24"/>
      <c r="B38" s="22" t="s">
        <v>63</v>
      </c>
      <c r="C38" s="28">
        <v>7295</v>
      </c>
      <c r="D38" s="28">
        <v>2877</v>
      </c>
      <c r="E38" s="28">
        <v>638</v>
      </c>
      <c r="F38" s="28">
        <v>132</v>
      </c>
      <c r="G38" s="28">
        <v>4286</v>
      </c>
      <c r="H38" s="28">
        <v>1603</v>
      </c>
      <c r="I38" s="28">
        <v>6219</v>
      </c>
      <c r="J38" s="28">
        <v>1377</v>
      </c>
      <c r="K38" s="28">
        <v>870</v>
      </c>
      <c r="L38" s="28">
        <v>99</v>
      </c>
      <c r="M38" s="28">
        <v>0</v>
      </c>
      <c r="N38" s="28">
        <v>439</v>
      </c>
      <c r="O38" s="28">
        <v>44</v>
      </c>
      <c r="P38" s="28">
        <v>0</v>
      </c>
      <c r="Q38" s="18">
        <v>10231051.069999998</v>
      </c>
      <c r="R38" s="18">
        <v>6168255.8399999989</v>
      </c>
      <c r="S38" s="18">
        <v>2442070.9899999998</v>
      </c>
      <c r="T38" s="18">
        <v>338285.53</v>
      </c>
      <c r="U38" s="18">
        <v>153249.92000000001</v>
      </c>
      <c r="V38" s="18">
        <v>3572934.9299999997</v>
      </c>
      <c r="W38" s="18">
        <v>3143875.53</v>
      </c>
      <c r="X38" s="18">
        <v>0</v>
      </c>
      <c r="Y38" s="18">
        <v>918919.7</v>
      </c>
      <c r="Z38" s="18">
        <v>0</v>
      </c>
      <c r="AB38" s="27"/>
    </row>
    <row r="39" spans="1:28">
      <c r="A39" s="24"/>
      <c r="B39" s="22" t="s">
        <v>64</v>
      </c>
      <c r="C39" s="28">
        <v>171</v>
      </c>
      <c r="D39" s="28">
        <v>75</v>
      </c>
      <c r="E39" s="28">
        <v>16</v>
      </c>
      <c r="F39" s="28">
        <v>0</v>
      </c>
      <c r="G39" s="28">
        <v>96</v>
      </c>
      <c r="H39" s="28">
        <v>40</v>
      </c>
      <c r="I39" s="28">
        <v>0</v>
      </c>
      <c r="J39" s="28">
        <v>0</v>
      </c>
      <c r="K39" s="28">
        <v>0</v>
      </c>
      <c r="L39" s="28">
        <v>0</v>
      </c>
      <c r="M39" s="28"/>
      <c r="N39" s="28">
        <v>0</v>
      </c>
      <c r="O39" s="28">
        <v>0</v>
      </c>
      <c r="P39" s="28"/>
      <c r="Q39" s="18">
        <v>117769.10999999999</v>
      </c>
      <c r="R39" s="18">
        <v>117769.10999999999</v>
      </c>
      <c r="S39" s="18">
        <v>51393.159999999996</v>
      </c>
      <c r="T39" s="18">
        <v>11049.1</v>
      </c>
      <c r="U39" s="18">
        <v>0</v>
      </c>
      <c r="V39" s="18">
        <v>66375.95</v>
      </c>
      <c r="W39" s="18">
        <v>0</v>
      </c>
      <c r="X39" s="18"/>
      <c r="Y39" s="18">
        <v>0</v>
      </c>
      <c r="Z39" s="18"/>
      <c r="AB39" s="27"/>
    </row>
    <row r="40" spans="1:28">
      <c r="A40" s="25">
        <f>A37+1</f>
        <v>9</v>
      </c>
      <c r="B40" s="20" t="s">
        <v>38</v>
      </c>
      <c r="C40" s="28">
        <v>168223</v>
      </c>
      <c r="D40" s="28">
        <v>72471</v>
      </c>
      <c r="E40" s="28">
        <v>25814</v>
      </c>
      <c r="F40" s="28">
        <v>6491</v>
      </c>
      <c r="G40" s="28">
        <v>89261</v>
      </c>
      <c r="H40" s="28">
        <v>32016</v>
      </c>
      <c r="I40" s="28">
        <v>139594</v>
      </c>
      <c r="J40" s="28">
        <v>28645</v>
      </c>
      <c r="K40" s="28">
        <v>23716</v>
      </c>
      <c r="L40" s="28">
        <v>2669</v>
      </c>
      <c r="M40" s="28">
        <v>0</v>
      </c>
      <c r="N40" s="28">
        <v>6087</v>
      </c>
      <c r="O40" s="28">
        <v>665</v>
      </c>
      <c r="P40" s="28">
        <v>0</v>
      </c>
      <c r="Q40" s="18">
        <v>295610601.75999999</v>
      </c>
      <c r="R40" s="18">
        <v>143542691.34</v>
      </c>
      <c r="S40" s="18">
        <v>60561347.059999987</v>
      </c>
      <c r="T40" s="18">
        <v>14182757.6</v>
      </c>
      <c r="U40" s="18">
        <v>8006024.0299999993</v>
      </c>
      <c r="V40" s="18">
        <v>74975320.249999985</v>
      </c>
      <c r="W40" s="18">
        <v>136886939.12</v>
      </c>
      <c r="X40" s="18">
        <v>0</v>
      </c>
      <c r="Y40" s="18">
        <v>15180971.300000001</v>
      </c>
      <c r="Z40" s="18">
        <v>0</v>
      </c>
      <c r="AB40" s="27"/>
    </row>
    <row r="41" spans="1:28">
      <c r="A41" s="24"/>
      <c r="B41" s="22" t="s">
        <v>63</v>
      </c>
      <c r="C41" s="28">
        <v>156977</v>
      </c>
      <c r="D41" s="28">
        <v>63920</v>
      </c>
      <c r="E41" s="28">
        <v>22761</v>
      </c>
      <c r="F41" s="28">
        <v>6491</v>
      </c>
      <c r="G41" s="28">
        <v>86566</v>
      </c>
      <c r="H41" s="28">
        <v>31192</v>
      </c>
      <c r="I41" s="28">
        <v>139594</v>
      </c>
      <c r="J41" s="28">
        <v>28645</v>
      </c>
      <c r="K41" s="28">
        <v>21744</v>
      </c>
      <c r="L41" s="28">
        <v>2485</v>
      </c>
      <c r="M41" s="28">
        <v>0</v>
      </c>
      <c r="N41" s="28">
        <v>6087</v>
      </c>
      <c r="O41" s="28">
        <v>665</v>
      </c>
      <c r="P41" s="28">
        <v>0</v>
      </c>
      <c r="Q41" s="18">
        <v>281734931.92000002</v>
      </c>
      <c r="R41" s="18">
        <v>135773150.22</v>
      </c>
      <c r="S41" s="18">
        <v>54652947.039999992</v>
      </c>
      <c r="T41" s="18">
        <v>12073916.869999999</v>
      </c>
      <c r="U41" s="18">
        <v>8006024.0299999993</v>
      </c>
      <c r="V41" s="18">
        <v>73114179.149999991</v>
      </c>
      <c r="W41" s="18">
        <v>130780810.39999999</v>
      </c>
      <c r="X41" s="18">
        <v>0</v>
      </c>
      <c r="Y41" s="18">
        <v>15180971.300000001</v>
      </c>
      <c r="Z41" s="18">
        <v>0</v>
      </c>
      <c r="AB41" s="27"/>
    </row>
    <row r="42" spans="1:28">
      <c r="A42" s="24"/>
      <c r="B42" s="22" t="s">
        <v>64</v>
      </c>
      <c r="C42" s="28">
        <v>11246</v>
      </c>
      <c r="D42" s="28">
        <v>8551</v>
      </c>
      <c r="E42" s="28">
        <v>3053</v>
      </c>
      <c r="F42" s="28">
        <v>0</v>
      </c>
      <c r="G42" s="28">
        <v>2695</v>
      </c>
      <c r="H42" s="28">
        <v>824</v>
      </c>
      <c r="I42" s="28">
        <v>0</v>
      </c>
      <c r="J42" s="28">
        <v>0</v>
      </c>
      <c r="K42" s="28">
        <v>1972</v>
      </c>
      <c r="L42" s="28">
        <v>184</v>
      </c>
      <c r="M42" s="28"/>
      <c r="N42" s="28">
        <v>0</v>
      </c>
      <c r="O42" s="28">
        <v>0</v>
      </c>
      <c r="P42" s="28"/>
      <c r="Q42" s="18">
        <v>13875669.84</v>
      </c>
      <c r="R42" s="18">
        <v>7769541.1199999992</v>
      </c>
      <c r="S42" s="18">
        <v>5908400.0199999996</v>
      </c>
      <c r="T42" s="18">
        <v>2108840.73</v>
      </c>
      <c r="U42" s="18">
        <v>0</v>
      </c>
      <c r="V42" s="18">
        <v>1861141.1</v>
      </c>
      <c r="W42" s="18">
        <v>6106128.7199999997</v>
      </c>
      <c r="X42" s="18"/>
      <c r="Y42" s="18">
        <v>0</v>
      </c>
      <c r="Z42" s="18"/>
      <c r="AB42" s="27"/>
    </row>
    <row r="43" spans="1:28">
      <c r="A43" s="25">
        <f>A40+1</f>
        <v>10</v>
      </c>
      <c r="B43" s="20" t="s">
        <v>39</v>
      </c>
      <c r="C43" s="28">
        <v>90274</v>
      </c>
      <c r="D43" s="28">
        <v>39932</v>
      </c>
      <c r="E43" s="28">
        <v>10592</v>
      </c>
      <c r="F43" s="28">
        <v>1954</v>
      </c>
      <c r="G43" s="28">
        <v>48388</v>
      </c>
      <c r="H43" s="28">
        <v>17655</v>
      </c>
      <c r="I43" s="28">
        <v>78035</v>
      </c>
      <c r="J43" s="28">
        <v>15929</v>
      </c>
      <c r="K43" s="28">
        <v>9836</v>
      </c>
      <c r="L43" s="28">
        <v>1192</v>
      </c>
      <c r="M43" s="28">
        <v>0</v>
      </c>
      <c r="N43" s="28">
        <v>6530</v>
      </c>
      <c r="O43" s="28">
        <v>661</v>
      </c>
      <c r="P43" s="28">
        <v>0</v>
      </c>
      <c r="Q43" s="18">
        <v>149610509.72999999</v>
      </c>
      <c r="R43" s="18">
        <v>79095180.450000003</v>
      </c>
      <c r="S43" s="18">
        <v>33026616.84</v>
      </c>
      <c r="T43" s="18">
        <v>5690020.6100000003</v>
      </c>
      <c r="U43" s="18">
        <v>1654356.21</v>
      </c>
      <c r="V43" s="18">
        <v>44414207.400000006</v>
      </c>
      <c r="W43" s="18">
        <v>56605058.859999999</v>
      </c>
      <c r="X43" s="18">
        <v>0</v>
      </c>
      <c r="Y43" s="18">
        <v>13910270.42</v>
      </c>
      <c r="Z43" s="18">
        <v>0</v>
      </c>
      <c r="AB43" s="27"/>
    </row>
    <row r="44" spans="1:28">
      <c r="A44" s="24"/>
      <c r="B44" s="22" t="s">
        <v>63</v>
      </c>
      <c r="C44" s="28">
        <v>85684</v>
      </c>
      <c r="D44" s="28">
        <v>35662</v>
      </c>
      <c r="E44" s="28">
        <v>10149</v>
      </c>
      <c r="F44" s="28">
        <v>1954</v>
      </c>
      <c r="G44" s="28">
        <v>48068</v>
      </c>
      <c r="H44" s="28">
        <v>17557</v>
      </c>
      <c r="I44" s="28">
        <v>78035</v>
      </c>
      <c r="J44" s="28">
        <v>15929</v>
      </c>
      <c r="K44" s="28">
        <v>9428</v>
      </c>
      <c r="L44" s="28">
        <v>1149</v>
      </c>
      <c r="M44" s="28">
        <v>0</v>
      </c>
      <c r="N44" s="28">
        <v>6530</v>
      </c>
      <c r="O44" s="28">
        <v>661</v>
      </c>
      <c r="P44" s="28">
        <v>0</v>
      </c>
      <c r="Q44" s="18">
        <v>144955347.38999999</v>
      </c>
      <c r="R44" s="18">
        <v>75926813.329999998</v>
      </c>
      <c r="S44" s="18">
        <v>30078629.960000001</v>
      </c>
      <c r="T44" s="18">
        <v>5383832.4100000001</v>
      </c>
      <c r="U44" s="18">
        <v>1654356.21</v>
      </c>
      <c r="V44" s="18">
        <v>44193827.160000004</v>
      </c>
      <c r="W44" s="18">
        <v>55118263.640000001</v>
      </c>
      <c r="X44" s="18">
        <v>0</v>
      </c>
      <c r="Y44" s="18">
        <v>13910270.42</v>
      </c>
      <c r="Z44" s="18">
        <v>0</v>
      </c>
      <c r="AB44" s="27"/>
    </row>
    <row r="45" spans="1:28">
      <c r="A45" s="24"/>
      <c r="B45" s="22" t="s">
        <v>64</v>
      </c>
      <c r="C45" s="28">
        <v>4590</v>
      </c>
      <c r="D45" s="28">
        <v>4270</v>
      </c>
      <c r="E45" s="28">
        <v>443</v>
      </c>
      <c r="F45" s="28">
        <v>0</v>
      </c>
      <c r="G45" s="28">
        <v>320</v>
      </c>
      <c r="H45" s="28">
        <v>98</v>
      </c>
      <c r="I45" s="28">
        <v>0</v>
      </c>
      <c r="J45" s="28">
        <v>0</v>
      </c>
      <c r="K45" s="28">
        <v>408</v>
      </c>
      <c r="L45" s="28">
        <v>43</v>
      </c>
      <c r="M45" s="28"/>
      <c r="N45" s="28">
        <v>0</v>
      </c>
      <c r="O45" s="28">
        <v>0</v>
      </c>
      <c r="P45" s="28"/>
      <c r="Q45" s="18">
        <v>4655162.34</v>
      </c>
      <c r="R45" s="18">
        <v>3168367.1200000006</v>
      </c>
      <c r="S45" s="18">
        <v>2947986.8800000004</v>
      </c>
      <c r="T45" s="18">
        <v>306188.2</v>
      </c>
      <c r="U45" s="18">
        <v>0</v>
      </c>
      <c r="V45" s="18">
        <v>220380.24000000002</v>
      </c>
      <c r="W45" s="18">
        <v>1486795.2199999997</v>
      </c>
      <c r="X45" s="18"/>
      <c r="Y45" s="18">
        <v>0</v>
      </c>
      <c r="Z45" s="18"/>
      <c r="AB45" s="27"/>
    </row>
    <row r="46" spans="1:28">
      <c r="A46" s="25">
        <f>A43+1</f>
        <v>11</v>
      </c>
      <c r="B46" s="19" t="s">
        <v>40</v>
      </c>
      <c r="C46" s="28">
        <v>251134</v>
      </c>
      <c r="D46" s="28">
        <v>110626</v>
      </c>
      <c r="E46" s="28">
        <v>34743</v>
      </c>
      <c r="F46" s="28">
        <v>5369</v>
      </c>
      <c r="G46" s="28">
        <v>135139</v>
      </c>
      <c r="H46" s="28">
        <v>59165</v>
      </c>
      <c r="I46" s="28">
        <v>208255</v>
      </c>
      <c r="J46" s="28">
        <v>51047</v>
      </c>
      <c r="K46" s="28">
        <v>26553</v>
      </c>
      <c r="L46" s="28">
        <v>2632</v>
      </c>
      <c r="M46" s="28">
        <v>0</v>
      </c>
      <c r="N46" s="28">
        <v>14921</v>
      </c>
      <c r="O46" s="28">
        <v>1357</v>
      </c>
      <c r="P46" s="28">
        <v>0</v>
      </c>
      <c r="Q46" s="18">
        <v>394179099.97000003</v>
      </c>
      <c r="R46" s="18">
        <v>249354478.91</v>
      </c>
      <c r="S46" s="18">
        <v>93832987.989999995</v>
      </c>
      <c r="T46" s="18">
        <v>18634192.229999997</v>
      </c>
      <c r="U46" s="18">
        <v>6073169.2299999995</v>
      </c>
      <c r="V46" s="18">
        <v>149448321.69000003</v>
      </c>
      <c r="W46" s="18">
        <v>113860768.77000001</v>
      </c>
      <c r="X46" s="18">
        <v>0</v>
      </c>
      <c r="Y46" s="18">
        <v>30963852.289999999</v>
      </c>
      <c r="Z46" s="18">
        <v>0</v>
      </c>
      <c r="AB46" s="27"/>
    </row>
    <row r="47" spans="1:28">
      <c r="A47" s="24"/>
      <c r="B47" s="22" t="s">
        <v>63</v>
      </c>
      <c r="C47" s="28">
        <v>247336</v>
      </c>
      <c r="D47" s="28">
        <v>107940</v>
      </c>
      <c r="E47" s="28">
        <v>33472</v>
      </c>
      <c r="F47" s="28">
        <v>5369</v>
      </c>
      <c r="G47" s="28">
        <v>134027</v>
      </c>
      <c r="H47" s="28">
        <v>58819</v>
      </c>
      <c r="I47" s="28">
        <v>208255</v>
      </c>
      <c r="J47" s="28">
        <v>51047</v>
      </c>
      <c r="K47" s="28">
        <v>21511</v>
      </c>
      <c r="L47" s="28">
        <v>2464</v>
      </c>
      <c r="M47" s="28">
        <v>0</v>
      </c>
      <c r="N47" s="28">
        <v>14921</v>
      </c>
      <c r="O47" s="28">
        <v>1357</v>
      </c>
      <c r="P47" s="28">
        <v>0</v>
      </c>
      <c r="Q47" s="18">
        <v>372440714.36000001</v>
      </c>
      <c r="R47" s="18">
        <v>246730755.44</v>
      </c>
      <c r="S47" s="18">
        <v>91977068.689999998</v>
      </c>
      <c r="T47" s="18">
        <v>17756139.579999998</v>
      </c>
      <c r="U47" s="18">
        <v>6073169.2299999995</v>
      </c>
      <c r="V47" s="18">
        <v>148680517.52000004</v>
      </c>
      <c r="W47" s="18">
        <v>94746106.63000001</v>
      </c>
      <c r="X47" s="18">
        <v>0</v>
      </c>
      <c r="Y47" s="18">
        <v>30963852.289999999</v>
      </c>
      <c r="Z47" s="18">
        <v>0</v>
      </c>
      <c r="AB47" s="27"/>
    </row>
    <row r="48" spans="1:28">
      <c r="A48" s="24"/>
      <c r="B48" s="22" t="s">
        <v>64</v>
      </c>
      <c r="C48" s="28">
        <v>3798</v>
      </c>
      <c r="D48" s="28">
        <v>2686</v>
      </c>
      <c r="E48" s="28">
        <v>1271</v>
      </c>
      <c r="F48" s="28">
        <v>0</v>
      </c>
      <c r="G48" s="28">
        <v>1112</v>
      </c>
      <c r="H48" s="28">
        <v>346</v>
      </c>
      <c r="I48" s="28">
        <v>0</v>
      </c>
      <c r="J48" s="28">
        <v>0</v>
      </c>
      <c r="K48" s="28">
        <v>5042</v>
      </c>
      <c r="L48" s="28">
        <v>168</v>
      </c>
      <c r="M48" s="28"/>
      <c r="N48" s="28">
        <v>0</v>
      </c>
      <c r="O48" s="28">
        <v>0</v>
      </c>
      <c r="P48" s="28"/>
      <c r="Q48" s="18">
        <v>21738385.609999996</v>
      </c>
      <c r="R48" s="18">
        <v>2623723.4699999997</v>
      </c>
      <c r="S48" s="18">
        <v>1855919.3</v>
      </c>
      <c r="T48" s="18">
        <v>878052.65</v>
      </c>
      <c r="U48" s="18">
        <v>0</v>
      </c>
      <c r="V48" s="18">
        <v>767804.16999999993</v>
      </c>
      <c r="W48" s="18">
        <v>19114662.139999997</v>
      </c>
      <c r="X48" s="18"/>
      <c r="Y48" s="18">
        <v>0</v>
      </c>
      <c r="Z48" s="18"/>
      <c r="AB48" s="27"/>
    </row>
    <row r="49" spans="1:28">
      <c r="A49" s="25">
        <f>A46+1</f>
        <v>12</v>
      </c>
      <c r="B49" s="20" t="s">
        <v>41</v>
      </c>
      <c r="C49" s="28">
        <v>219819</v>
      </c>
      <c r="D49" s="28">
        <v>103213</v>
      </c>
      <c r="E49" s="28">
        <v>34100</v>
      </c>
      <c r="F49" s="28">
        <v>7126</v>
      </c>
      <c r="G49" s="28">
        <v>109480</v>
      </c>
      <c r="H49" s="28">
        <v>39364</v>
      </c>
      <c r="I49" s="28">
        <v>184369</v>
      </c>
      <c r="J49" s="28">
        <v>34630</v>
      </c>
      <c r="K49" s="28">
        <v>24226</v>
      </c>
      <c r="L49" s="28">
        <v>2775</v>
      </c>
      <c r="M49" s="28">
        <v>0</v>
      </c>
      <c r="N49" s="28">
        <v>12619</v>
      </c>
      <c r="O49" s="28">
        <v>1432</v>
      </c>
      <c r="P49" s="28">
        <v>0</v>
      </c>
      <c r="Q49" s="18">
        <v>358998454.86000001</v>
      </c>
      <c r="R49" s="18">
        <v>178334402.86000001</v>
      </c>
      <c r="S49" s="18">
        <v>82308789.810000002</v>
      </c>
      <c r="T49" s="18">
        <v>18382163.5</v>
      </c>
      <c r="U49" s="18">
        <v>8259714.8300000001</v>
      </c>
      <c r="V49" s="18">
        <v>87765898.220000014</v>
      </c>
      <c r="W49" s="18">
        <v>140623821.22999999</v>
      </c>
      <c r="X49" s="18">
        <v>0</v>
      </c>
      <c r="Y49" s="18">
        <v>40040230.770000003</v>
      </c>
      <c r="Z49" s="18">
        <v>0</v>
      </c>
      <c r="AB49" s="27"/>
    </row>
    <row r="50" spans="1:28">
      <c r="A50" s="24"/>
      <c r="B50" s="22" t="s">
        <v>63</v>
      </c>
      <c r="C50" s="28">
        <v>207654</v>
      </c>
      <c r="D50" s="28">
        <v>91342</v>
      </c>
      <c r="E50" s="28">
        <v>32271</v>
      </c>
      <c r="F50" s="28">
        <v>7126</v>
      </c>
      <c r="G50" s="28">
        <v>109186</v>
      </c>
      <c r="H50" s="28">
        <v>39243</v>
      </c>
      <c r="I50" s="28">
        <v>184369</v>
      </c>
      <c r="J50" s="28">
        <v>34630</v>
      </c>
      <c r="K50" s="28">
        <v>23398</v>
      </c>
      <c r="L50" s="28">
        <v>2755</v>
      </c>
      <c r="M50" s="28">
        <v>0</v>
      </c>
      <c r="N50" s="28">
        <v>12619</v>
      </c>
      <c r="O50" s="28">
        <v>1432</v>
      </c>
      <c r="P50" s="28">
        <v>0</v>
      </c>
      <c r="Q50" s="18">
        <v>347310500.13</v>
      </c>
      <c r="R50" s="18">
        <v>169932092.67000002</v>
      </c>
      <c r="S50" s="18">
        <v>74109002.299999997</v>
      </c>
      <c r="T50" s="18">
        <v>17118622.550000001</v>
      </c>
      <c r="U50" s="18">
        <v>8259714.8300000001</v>
      </c>
      <c r="V50" s="18">
        <v>87563375.540000007</v>
      </c>
      <c r="W50" s="18">
        <v>137338176.69</v>
      </c>
      <c r="X50" s="18">
        <v>0</v>
      </c>
      <c r="Y50" s="18">
        <v>40040230.770000003</v>
      </c>
      <c r="Z50" s="18">
        <v>0</v>
      </c>
      <c r="AB50" s="27"/>
    </row>
    <row r="51" spans="1:28">
      <c r="A51" s="24"/>
      <c r="B51" s="22" t="s">
        <v>64</v>
      </c>
      <c r="C51" s="28">
        <v>12165</v>
      </c>
      <c r="D51" s="28">
        <v>11871</v>
      </c>
      <c r="E51" s="28">
        <v>1829</v>
      </c>
      <c r="F51" s="28">
        <v>0</v>
      </c>
      <c r="G51" s="28">
        <v>294</v>
      </c>
      <c r="H51" s="28">
        <v>121</v>
      </c>
      <c r="I51" s="28">
        <v>0</v>
      </c>
      <c r="J51" s="28">
        <v>0</v>
      </c>
      <c r="K51" s="28">
        <v>828</v>
      </c>
      <c r="L51" s="28">
        <v>20</v>
      </c>
      <c r="M51" s="28"/>
      <c r="N51" s="28">
        <v>0</v>
      </c>
      <c r="O51" s="28">
        <v>0</v>
      </c>
      <c r="P51" s="28"/>
      <c r="Q51" s="18">
        <v>11687954.73</v>
      </c>
      <c r="R51" s="18">
        <v>8402310.1899999995</v>
      </c>
      <c r="S51" s="18">
        <v>8199787.5099999998</v>
      </c>
      <c r="T51" s="18">
        <v>1263540.95</v>
      </c>
      <c r="U51" s="18">
        <v>0</v>
      </c>
      <c r="V51" s="18">
        <v>202522.68</v>
      </c>
      <c r="W51" s="18">
        <v>3285644.54</v>
      </c>
      <c r="X51" s="18"/>
      <c r="Y51" s="18">
        <v>0</v>
      </c>
      <c r="Z51" s="18"/>
      <c r="AB51" s="27"/>
    </row>
    <row r="52" spans="1:28">
      <c r="A52" s="25">
        <f>A49+1</f>
        <v>13</v>
      </c>
      <c r="B52" s="20" t="s">
        <v>69</v>
      </c>
      <c r="C52" s="28">
        <v>134173</v>
      </c>
      <c r="D52" s="28">
        <v>35276</v>
      </c>
      <c r="E52" s="28">
        <v>9004</v>
      </c>
      <c r="F52" s="28">
        <v>27008</v>
      </c>
      <c r="G52" s="28">
        <v>71889</v>
      </c>
      <c r="H52" s="28">
        <v>22989</v>
      </c>
      <c r="I52" s="28">
        <v>0</v>
      </c>
      <c r="J52" s="28">
        <v>0</v>
      </c>
      <c r="K52" s="28">
        <v>217340</v>
      </c>
      <c r="L52" s="28">
        <v>22179</v>
      </c>
      <c r="M52" s="28">
        <v>28997</v>
      </c>
      <c r="N52" s="28">
        <v>19914</v>
      </c>
      <c r="O52" s="28">
        <v>3653</v>
      </c>
      <c r="P52" s="28">
        <v>0</v>
      </c>
      <c r="Q52" s="18">
        <v>1715412359.3100002</v>
      </c>
      <c r="R52" s="18">
        <v>130199874.53000003</v>
      </c>
      <c r="S52" s="18">
        <v>25807818.510000002</v>
      </c>
      <c r="T52" s="18">
        <v>7275819.5499999998</v>
      </c>
      <c r="U52" s="18">
        <v>23947426.870000001</v>
      </c>
      <c r="V52" s="18">
        <v>80444629.150000021</v>
      </c>
      <c r="W52" s="18">
        <v>1496373740.1600001</v>
      </c>
      <c r="X52" s="18">
        <v>99409918.609999999</v>
      </c>
      <c r="Y52" s="18">
        <v>88838744.620000005</v>
      </c>
      <c r="Z52" s="18">
        <v>0</v>
      </c>
      <c r="AB52" s="27"/>
    </row>
    <row r="53" spans="1:28">
      <c r="A53" s="24"/>
      <c r="B53" s="22" t="s">
        <v>63</v>
      </c>
      <c r="C53" s="28">
        <v>134173</v>
      </c>
      <c r="D53" s="28">
        <v>35276</v>
      </c>
      <c r="E53" s="28">
        <v>9004</v>
      </c>
      <c r="F53" s="28">
        <v>27008</v>
      </c>
      <c r="G53" s="28">
        <v>71889</v>
      </c>
      <c r="H53" s="28">
        <v>22989</v>
      </c>
      <c r="I53" s="28">
        <v>0</v>
      </c>
      <c r="J53" s="28">
        <v>0</v>
      </c>
      <c r="K53" s="28">
        <v>210047</v>
      </c>
      <c r="L53" s="28">
        <v>21923</v>
      </c>
      <c r="M53" s="28">
        <v>28997</v>
      </c>
      <c r="N53" s="28">
        <v>19914</v>
      </c>
      <c r="O53" s="28">
        <v>3653</v>
      </c>
      <c r="P53" s="28">
        <v>0</v>
      </c>
      <c r="Q53" s="18">
        <v>1688823189.6200001</v>
      </c>
      <c r="R53" s="18">
        <v>130199874.53000003</v>
      </c>
      <c r="S53" s="18">
        <v>25807818.510000002</v>
      </c>
      <c r="T53" s="18">
        <v>7275819.5499999998</v>
      </c>
      <c r="U53" s="18">
        <v>23947426.870000001</v>
      </c>
      <c r="V53" s="18">
        <v>80444629.150000021</v>
      </c>
      <c r="W53" s="18">
        <v>1469784570.47</v>
      </c>
      <c r="X53" s="18">
        <v>99409918.609999999</v>
      </c>
      <c r="Y53" s="18">
        <v>88838744.620000005</v>
      </c>
      <c r="Z53" s="18">
        <v>0</v>
      </c>
      <c r="AB53" s="27"/>
    </row>
    <row r="54" spans="1:28">
      <c r="A54" s="24"/>
      <c r="B54" s="22" t="s">
        <v>64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7293</v>
      </c>
      <c r="L54" s="28">
        <v>256</v>
      </c>
      <c r="M54" s="28"/>
      <c r="N54" s="28">
        <v>0</v>
      </c>
      <c r="O54" s="28">
        <v>0</v>
      </c>
      <c r="P54" s="28"/>
      <c r="Q54" s="18">
        <v>26589169.690000001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26589169.690000001</v>
      </c>
      <c r="X54" s="18"/>
      <c r="Y54" s="18">
        <v>0</v>
      </c>
      <c r="Z54" s="18"/>
      <c r="AB54" s="27"/>
    </row>
    <row r="55" spans="1:28">
      <c r="A55" s="25">
        <f>A52+1</f>
        <v>14</v>
      </c>
      <c r="B55" s="20" t="s">
        <v>70</v>
      </c>
      <c r="C55" s="28">
        <v>8918</v>
      </c>
      <c r="D55" s="28">
        <v>0</v>
      </c>
      <c r="E55" s="28">
        <v>0</v>
      </c>
      <c r="F55" s="28">
        <v>4635</v>
      </c>
      <c r="G55" s="28">
        <v>4283</v>
      </c>
      <c r="H55" s="28">
        <v>0</v>
      </c>
      <c r="I55" s="28">
        <v>0</v>
      </c>
      <c r="J55" s="28">
        <v>0</v>
      </c>
      <c r="K55" s="28">
        <v>54052</v>
      </c>
      <c r="L55" s="28">
        <v>7107</v>
      </c>
      <c r="M55" s="28">
        <v>0</v>
      </c>
      <c r="N55" s="28">
        <v>1713</v>
      </c>
      <c r="O55" s="28">
        <v>211</v>
      </c>
      <c r="P55" s="28">
        <v>0</v>
      </c>
      <c r="Q55" s="18">
        <v>355726630.49999994</v>
      </c>
      <c r="R55" s="18">
        <v>10279075.010000002</v>
      </c>
      <c r="S55" s="18">
        <v>0</v>
      </c>
      <c r="T55" s="18">
        <v>0</v>
      </c>
      <c r="U55" s="18">
        <v>3053893.44</v>
      </c>
      <c r="V55" s="18">
        <v>7225181.5700000003</v>
      </c>
      <c r="W55" s="18">
        <v>336186575.03999996</v>
      </c>
      <c r="X55" s="18">
        <v>0</v>
      </c>
      <c r="Y55" s="18">
        <v>9260980.4500000011</v>
      </c>
      <c r="Z55" s="18">
        <v>0</v>
      </c>
      <c r="AB55" s="27"/>
    </row>
    <row r="56" spans="1:28">
      <c r="A56" s="24"/>
      <c r="B56" s="22" t="s">
        <v>63</v>
      </c>
      <c r="C56" s="28">
        <v>8918</v>
      </c>
      <c r="D56" s="28">
        <v>0</v>
      </c>
      <c r="E56" s="28">
        <v>0</v>
      </c>
      <c r="F56" s="28">
        <v>4635</v>
      </c>
      <c r="G56" s="28">
        <v>4283</v>
      </c>
      <c r="H56" s="28">
        <v>0</v>
      </c>
      <c r="I56" s="28">
        <v>0</v>
      </c>
      <c r="J56" s="28">
        <v>0</v>
      </c>
      <c r="K56" s="28">
        <v>53190</v>
      </c>
      <c r="L56" s="28">
        <v>7086</v>
      </c>
      <c r="M56" s="28">
        <v>0</v>
      </c>
      <c r="N56" s="28">
        <v>1713</v>
      </c>
      <c r="O56" s="28">
        <v>211</v>
      </c>
      <c r="P56" s="28">
        <v>0</v>
      </c>
      <c r="Q56" s="18">
        <v>349922955.62999994</v>
      </c>
      <c r="R56" s="18">
        <v>10279075.010000002</v>
      </c>
      <c r="S56" s="18">
        <v>0</v>
      </c>
      <c r="T56" s="18">
        <v>0</v>
      </c>
      <c r="U56" s="18">
        <v>3053893.44</v>
      </c>
      <c r="V56" s="18">
        <v>7225181.5700000003</v>
      </c>
      <c r="W56" s="18">
        <v>330382900.16999996</v>
      </c>
      <c r="X56" s="18">
        <v>0</v>
      </c>
      <c r="Y56" s="18">
        <v>9260980.4500000011</v>
      </c>
      <c r="Z56" s="18">
        <v>0</v>
      </c>
      <c r="AB56" s="27"/>
    </row>
    <row r="57" spans="1:28">
      <c r="A57" s="24"/>
      <c r="B57" s="22" t="s">
        <v>64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862</v>
      </c>
      <c r="L57" s="28">
        <v>21</v>
      </c>
      <c r="M57" s="28"/>
      <c r="N57" s="28">
        <v>0</v>
      </c>
      <c r="O57" s="28">
        <v>0</v>
      </c>
      <c r="P57" s="28"/>
      <c r="Q57" s="18">
        <v>5803674.8699999992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5803674.8699999992</v>
      </c>
      <c r="X57" s="18"/>
      <c r="Y57" s="18">
        <v>0</v>
      </c>
      <c r="Z57" s="18"/>
      <c r="AB57" s="27"/>
    </row>
    <row r="58" spans="1:28">
      <c r="A58" s="25">
        <f>A55+1</f>
        <v>15</v>
      </c>
      <c r="B58" s="20" t="s">
        <v>74</v>
      </c>
      <c r="C58" s="28">
        <v>436946</v>
      </c>
      <c r="D58" s="28">
        <v>188892</v>
      </c>
      <c r="E58" s="28">
        <v>104129</v>
      </c>
      <c r="F58" s="28">
        <v>57082</v>
      </c>
      <c r="G58" s="28">
        <v>190972</v>
      </c>
      <c r="H58" s="28">
        <v>70373</v>
      </c>
      <c r="I58" s="28">
        <v>364050</v>
      </c>
      <c r="J58" s="28">
        <v>70373</v>
      </c>
      <c r="K58" s="28">
        <v>0</v>
      </c>
      <c r="L58" s="28">
        <v>0</v>
      </c>
      <c r="M58" s="28">
        <v>0</v>
      </c>
      <c r="N58" s="28">
        <v>41119</v>
      </c>
      <c r="O58" s="28">
        <v>2688</v>
      </c>
      <c r="P58" s="28">
        <v>0</v>
      </c>
      <c r="Q58" s="18">
        <v>452908411.70999998</v>
      </c>
      <c r="R58" s="18">
        <v>382573544.19999999</v>
      </c>
      <c r="S58" s="18">
        <v>206754967.46000004</v>
      </c>
      <c r="T58" s="18">
        <v>55397573.119999997</v>
      </c>
      <c r="U58" s="18">
        <v>82035391.450000003</v>
      </c>
      <c r="V58" s="18">
        <v>93783185.289999977</v>
      </c>
      <c r="W58" s="18">
        <v>0</v>
      </c>
      <c r="X58" s="18">
        <v>0</v>
      </c>
      <c r="Y58" s="18">
        <v>70334867.510000005</v>
      </c>
      <c r="Z58" s="18">
        <v>0</v>
      </c>
      <c r="AB58" s="27"/>
    </row>
    <row r="59" spans="1:28">
      <c r="A59" s="24"/>
      <c r="B59" s="22" t="s">
        <v>63</v>
      </c>
      <c r="C59" s="28">
        <v>421131</v>
      </c>
      <c r="D59" s="28">
        <v>173077</v>
      </c>
      <c r="E59" s="28">
        <v>103128</v>
      </c>
      <c r="F59" s="28">
        <v>57082</v>
      </c>
      <c r="G59" s="28">
        <v>190972</v>
      </c>
      <c r="H59" s="28">
        <v>70373</v>
      </c>
      <c r="I59" s="28">
        <v>364050</v>
      </c>
      <c r="J59" s="28">
        <v>70373</v>
      </c>
      <c r="K59" s="28">
        <v>0</v>
      </c>
      <c r="L59" s="28">
        <v>0</v>
      </c>
      <c r="M59" s="28">
        <v>0</v>
      </c>
      <c r="N59" s="28">
        <v>41119</v>
      </c>
      <c r="O59" s="28">
        <v>2688</v>
      </c>
      <c r="P59" s="28">
        <v>0</v>
      </c>
      <c r="Q59" s="18">
        <v>431596141.56999999</v>
      </c>
      <c r="R59" s="18">
        <v>361261274.06</v>
      </c>
      <c r="S59" s="18">
        <v>185442697.32000002</v>
      </c>
      <c r="T59" s="18">
        <v>54706187.359999999</v>
      </c>
      <c r="U59" s="18">
        <v>82035391.450000003</v>
      </c>
      <c r="V59" s="18">
        <v>93783185.289999977</v>
      </c>
      <c r="W59" s="18">
        <v>0</v>
      </c>
      <c r="X59" s="18">
        <v>0</v>
      </c>
      <c r="Y59" s="18">
        <v>70334867.510000005</v>
      </c>
      <c r="Z59" s="18">
        <v>0</v>
      </c>
      <c r="AB59" s="27"/>
    </row>
    <row r="60" spans="1:28">
      <c r="A60" s="24"/>
      <c r="B60" s="22" t="s">
        <v>64</v>
      </c>
      <c r="C60" s="28">
        <v>15815</v>
      </c>
      <c r="D60" s="28">
        <v>15815</v>
      </c>
      <c r="E60" s="28">
        <v>1001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/>
      <c r="N60" s="28">
        <v>0</v>
      </c>
      <c r="O60" s="28">
        <v>0</v>
      </c>
      <c r="P60" s="28"/>
      <c r="Q60" s="18">
        <v>21312270.140000001</v>
      </c>
      <c r="R60" s="18">
        <v>21312270.140000001</v>
      </c>
      <c r="S60" s="18">
        <v>21312270.140000001</v>
      </c>
      <c r="T60" s="18">
        <v>691385.76</v>
      </c>
      <c r="U60" s="18">
        <v>0</v>
      </c>
      <c r="V60" s="18">
        <v>0</v>
      </c>
      <c r="W60" s="18">
        <v>0</v>
      </c>
      <c r="X60" s="18"/>
      <c r="Y60" s="18">
        <v>0</v>
      </c>
      <c r="Z60" s="18"/>
      <c r="AB60" s="27"/>
    </row>
    <row r="61" spans="1:28">
      <c r="A61" s="25">
        <f>A58+1</f>
        <v>16</v>
      </c>
      <c r="B61" s="20" t="s">
        <v>75</v>
      </c>
      <c r="C61" s="28">
        <v>327275</v>
      </c>
      <c r="D61" s="28">
        <v>137055</v>
      </c>
      <c r="E61" s="28">
        <v>73314</v>
      </c>
      <c r="F61" s="28">
        <v>34827</v>
      </c>
      <c r="G61" s="28">
        <v>155393</v>
      </c>
      <c r="H61" s="28">
        <v>57409</v>
      </c>
      <c r="I61" s="28">
        <v>271881</v>
      </c>
      <c r="J61" s="28">
        <v>52776</v>
      </c>
      <c r="K61" s="28">
        <v>0</v>
      </c>
      <c r="L61" s="28">
        <v>0</v>
      </c>
      <c r="M61" s="28">
        <v>0</v>
      </c>
      <c r="N61" s="28">
        <v>31205</v>
      </c>
      <c r="O61" s="28">
        <v>1923</v>
      </c>
      <c r="P61" s="28">
        <v>0</v>
      </c>
      <c r="Q61" s="18">
        <v>357027505.94999999</v>
      </c>
      <c r="R61" s="18">
        <v>306541933.06</v>
      </c>
      <c r="S61" s="18">
        <v>145882694.07000002</v>
      </c>
      <c r="T61" s="18">
        <v>38890946.770000003</v>
      </c>
      <c r="U61" s="18">
        <v>50428065.759999998</v>
      </c>
      <c r="V61" s="18">
        <v>110231173.22999999</v>
      </c>
      <c r="W61" s="18">
        <v>0</v>
      </c>
      <c r="X61" s="18">
        <v>0</v>
      </c>
      <c r="Y61" s="18">
        <v>50485572.890000001</v>
      </c>
      <c r="Z61" s="18">
        <v>0</v>
      </c>
      <c r="AB61" s="27"/>
    </row>
    <row r="62" spans="1:28">
      <c r="A62" s="24"/>
      <c r="B62" s="22" t="s">
        <v>63</v>
      </c>
      <c r="C62" s="28">
        <v>327275</v>
      </c>
      <c r="D62" s="28">
        <v>137055</v>
      </c>
      <c r="E62" s="28">
        <v>73314</v>
      </c>
      <c r="F62" s="28">
        <v>34827</v>
      </c>
      <c r="G62" s="28">
        <v>155393</v>
      </c>
      <c r="H62" s="28">
        <v>57409</v>
      </c>
      <c r="I62" s="28">
        <v>271881</v>
      </c>
      <c r="J62" s="28">
        <v>52776</v>
      </c>
      <c r="K62" s="28">
        <v>0</v>
      </c>
      <c r="L62" s="28">
        <v>0</v>
      </c>
      <c r="M62" s="28">
        <v>0</v>
      </c>
      <c r="N62" s="28">
        <v>31205</v>
      </c>
      <c r="O62" s="28">
        <v>1923</v>
      </c>
      <c r="P62" s="28">
        <v>0</v>
      </c>
      <c r="Q62" s="18">
        <v>357027505.94999999</v>
      </c>
      <c r="R62" s="18">
        <v>306541933.06</v>
      </c>
      <c r="S62" s="18">
        <v>145882694.07000002</v>
      </c>
      <c r="T62" s="18">
        <v>38890946.770000003</v>
      </c>
      <c r="U62" s="18">
        <v>50428065.759999998</v>
      </c>
      <c r="V62" s="18">
        <v>110231173.22999999</v>
      </c>
      <c r="W62" s="18">
        <v>0</v>
      </c>
      <c r="X62" s="18">
        <v>0</v>
      </c>
      <c r="Y62" s="18">
        <v>50485572.890000001</v>
      </c>
      <c r="Z62" s="18">
        <v>0</v>
      </c>
      <c r="AB62" s="27"/>
    </row>
    <row r="63" spans="1:28">
      <c r="A63" s="24"/>
      <c r="B63" s="22" t="s">
        <v>64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/>
      <c r="N63" s="28">
        <v>0</v>
      </c>
      <c r="O63" s="28">
        <v>0</v>
      </c>
      <c r="P63" s="28"/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/>
      <c r="Y63" s="18">
        <v>0</v>
      </c>
      <c r="Z63" s="18"/>
      <c r="AB63" s="27"/>
    </row>
    <row r="64" spans="1:28">
      <c r="A64" s="25">
        <f>A61+1</f>
        <v>17</v>
      </c>
      <c r="B64" s="19" t="s">
        <v>76</v>
      </c>
      <c r="C64" s="28">
        <v>313007</v>
      </c>
      <c r="D64" s="28">
        <v>179239</v>
      </c>
      <c r="E64" s="28">
        <v>36584</v>
      </c>
      <c r="F64" s="28">
        <v>26005</v>
      </c>
      <c r="G64" s="28">
        <v>107763</v>
      </c>
      <c r="H64" s="28">
        <v>37149</v>
      </c>
      <c r="I64" s="28">
        <v>282053</v>
      </c>
      <c r="J64" s="28">
        <v>35889</v>
      </c>
      <c r="K64" s="28">
        <v>0</v>
      </c>
      <c r="L64" s="28">
        <v>0</v>
      </c>
      <c r="M64" s="28">
        <v>0</v>
      </c>
      <c r="N64" s="28">
        <v>10913</v>
      </c>
      <c r="O64" s="28">
        <v>667</v>
      </c>
      <c r="P64" s="28">
        <v>0</v>
      </c>
      <c r="Q64" s="18">
        <v>228032888.77999997</v>
      </c>
      <c r="R64" s="18">
        <v>200832510.20999998</v>
      </c>
      <c r="S64" s="18">
        <v>118643299</v>
      </c>
      <c r="T64" s="18">
        <v>19406652.850000001</v>
      </c>
      <c r="U64" s="18">
        <v>37647839.07</v>
      </c>
      <c r="V64" s="18">
        <v>44541372.139999993</v>
      </c>
      <c r="W64" s="18">
        <v>0</v>
      </c>
      <c r="X64" s="18">
        <v>0</v>
      </c>
      <c r="Y64" s="18">
        <v>27200378.570000004</v>
      </c>
      <c r="Z64" s="18">
        <v>0</v>
      </c>
      <c r="AB64" s="27"/>
    </row>
    <row r="65" spans="1:28">
      <c r="A65" s="24"/>
      <c r="B65" s="22" t="s">
        <v>63</v>
      </c>
      <c r="C65" s="28">
        <v>313007</v>
      </c>
      <c r="D65" s="28">
        <v>179239</v>
      </c>
      <c r="E65" s="28">
        <v>36584</v>
      </c>
      <c r="F65" s="28">
        <v>26005</v>
      </c>
      <c r="G65" s="28">
        <v>107763</v>
      </c>
      <c r="H65" s="28">
        <v>37149</v>
      </c>
      <c r="I65" s="28">
        <v>282053</v>
      </c>
      <c r="J65" s="28">
        <v>35889</v>
      </c>
      <c r="K65" s="28">
        <v>0</v>
      </c>
      <c r="L65" s="28">
        <v>0</v>
      </c>
      <c r="M65" s="28">
        <v>0</v>
      </c>
      <c r="N65" s="28">
        <v>10913</v>
      </c>
      <c r="O65" s="28">
        <v>667</v>
      </c>
      <c r="P65" s="28">
        <v>0</v>
      </c>
      <c r="Q65" s="18">
        <v>228032888.77999997</v>
      </c>
      <c r="R65" s="18">
        <v>200832510.20999998</v>
      </c>
      <c r="S65" s="18">
        <v>118643299</v>
      </c>
      <c r="T65" s="18">
        <v>19406652.850000001</v>
      </c>
      <c r="U65" s="18">
        <v>37647839.07</v>
      </c>
      <c r="V65" s="18">
        <v>44541372.139999993</v>
      </c>
      <c r="W65" s="18">
        <v>0</v>
      </c>
      <c r="X65" s="18">
        <v>0</v>
      </c>
      <c r="Y65" s="18">
        <v>27200378.570000004</v>
      </c>
      <c r="Z65" s="18">
        <v>0</v>
      </c>
      <c r="AB65" s="27"/>
    </row>
    <row r="66" spans="1:28">
      <c r="A66" s="24"/>
      <c r="B66" s="22" t="s">
        <v>64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/>
      <c r="N66" s="28">
        <v>0</v>
      </c>
      <c r="O66" s="28">
        <v>0</v>
      </c>
      <c r="P66" s="28"/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/>
      <c r="Y66" s="18">
        <v>0</v>
      </c>
      <c r="Z66" s="18"/>
      <c r="AB66" s="27"/>
    </row>
    <row r="67" spans="1:28">
      <c r="A67" s="25">
        <f>A64+1</f>
        <v>18</v>
      </c>
      <c r="B67" s="20" t="s">
        <v>42</v>
      </c>
      <c r="C67" s="28">
        <v>222372</v>
      </c>
      <c r="D67" s="28">
        <v>123246</v>
      </c>
      <c r="E67" s="28">
        <v>34084</v>
      </c>
      <c r="F67" s="28">
        <v>20711</v>
      </c>
      <c r="G67" s="28">
        <v>78415</v>
      </c>
      <c r="H67" s="28">
        <v>27536</v>
      </c>
      <c r="I67" s="28">
        <v>198025</v>
      </c>
      <c r="J67" s="28">
        <v>26597</v>
      </c>
      <c r="K67" s="28">
        <v>0</v>
      </c>
      <c r="L67" s="28">
        <v>0</v>
      </c>
      <c r="M67" s="28">
        <v>0</v>
      </c>
      <c r="N67" s="28">
        <v>3549</v>
      </c>
      <c r="O67" s="28">
        <v>420</v>
      </c>
      <c r="P67" s="28">
        <v>0</v>
      </c>
      <c r="Q67" s="18">
        <v>147834717.50000003</v>
      </c>
      <c r="R67" s="18">
        <v>140341035.70000002</v>
      </c>
      <c r="S67" s="18">
        <v>82382249.299999997</v>
      </c>
      <c r="T67" s="18">
        <v>18080770.210000001</v>
      </c>
      <c r="U67" s="18">
        <v>29961443.300000001</v>
      </c>
      <c r="V67" s="18">
        <v>27997343.100000001</v>
      </c>
      <c r="W67" s="18">
        <v>0</v>
      </c>
      <c r="X67" s="18">
        <v>0</v>
      </c>
      <c r="Y67" s="18">
        <v>7493681.7999999998</v>
      </c>
      <c r="Z67" s="18">
        <v>0</v>
      </c>
      <c r="AB67" s="27"/>
    </row>
    <row r="68" spans="1:28">
      <c r="A68" s="24"/>
      <c r="B68" s="22" t="s">
        <v>63</v>
      </c>
      <c r="C68" s="28">
        <v>222372</v>
      </c>
      <c r="D68" s="28">
        <v>123246</v>
      </c>
      <c r="E68" s="28">
        <v>34084</v>
      </c>
      <c r="F68" s="28">
        <v>20711</v>
      </c>
      <c r="G68" s="28">
        <v>78415</v>
      </c>
      <c r="H68" s="28">
        <v>27536</v>
      </c>
      <c r="I68" s="28">
        <v>198025</v>
      </c>
      <c r="J68" s="28">
        <v>26597</v>
      </c>
      <c r="K68" s="28">
        <v>0</v>
      </c>
      <c r="L68" s="28">
        <v>0</v>
      </c>
      <c r="M68" s="28">
        <v>0</v>
      </c>
      <c r="N68" s="28">
        <v>3549</v>
      </c>
      <c r="O68" s="28">
        <v>420</v>
      </c>
      <c r="P68" s="28">
        <v>0</v>
      </c>
      <c r="Q68" s="18">
        <v>147834717.50000003</v>
      </c>
      <c r="R68" s="18">
        <v>140341035.70000002</v>
      </c>
      <c r="S68" s="18">
        <v>82382249.299999997</v>
      </c>
      <c r="T68" s="18">
        <v>18080770.210000001</v>
      </c>
      <c r="U68" s="18">
        <v>29961443.300000001</v>
      </c>
      <c r="V68" s="18">
        <v>27997343.100000001</v>
      </c>
      <c r="W68" s="18">
        <v>0</v>
      </c>
      <c r="X68" s="18">
        <v>0</v>
      </c>
      <c r="Y68" s="18">
        <v>7493681.7999999998</v>
      </c>
      <c r="Z68" s="18">
        <v>0</v>
      </c>
      <c r="AB68" s="27"/>
    </row>
    <row r="69" spans="1:28">
      <c r="A69" s="24"/>
      <c r="B69" s="22" t="s">
        <v>64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/>
      <c r="N69" s="28">
        <v>0</v>
      </c>
      <c r="O69" s="28">
        <v>0</v>
      </c>
      <c r="P69" s="28"/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/>
      <c r="Y69" s="18">
        <v>0</v>
      </c>
      <c r="Z69" s="18"/>
      <c r="AB69" s="27"/>
    </row>
    <row r="70" spans="1:28">
      <c r="A70" s="25">
        <f>A67+1</f>
        <v>19</v>
      </c>
      <c r="B70" s="20" t="s">
        <v>43</v>
      </c>
      <c r="C70" s="28">
        <v>203710</v>
      </c>
      <c r="D70" s="28">
        <v>116377</v>
      </c>
      <c r="E70" s="28">
        <v>15155</v>
      </c>
      <c r="F70" s="28">
        <v>17920</v>
      </c>
      <c r="G70" s="28">
        <v>69413</v>
      </c>
      <c r="H70" s="28">
        <v>26331</v>
      </c>
      <c r="I70" s="28">
        <v>181499</v>
      </c>
      <c r="J70" s="28">
        <v>25235</v>
      </c>
      <c r="K70" s="28">
        <v>0</v>
      </c>
      <c r="L70" s="28">
        <v>0</v>
      </c>
      <c r="M70" s="28">
        <v>0</v>
      </c>
      <c r="N70" s="28">
        <v>1744</v>
      </c>
      <c r="O70" s="28">
        <v>160</v>
      </c>
      <c r="P70" s="28">
        <v>0</v>
      </c>
      <c r="Q70" s="18">
        <v>146887080.38000005</v>
      </c>
      <c r="R70" s="18">
        <v>143727638.83000004</v>
      </c>
      <c r="S70" s="18">
        <v>78100810.940000013</v>
      </c>
      <c r="T70" s="18">
        <v>8039114.4500000002</v>
      </c>
      <c r="U70" s="18">
        <v>25814194.48</v>
      </c>
      <c r="V70" s="18">
        <v>39812633.409999996</v>
      </c>
      <c r="W70" s="18">
        <v>0</v>
      </c>
      <c r="X70" s="18">
        <v>0</v>
      </c>
      <c r="Y70" s="18">
        <v>3159441.5500000003</v>
      </c>
      <c r="Z70" s="18">
        <v>0</v>
      </c>
      <c r="AB70" s="27"/>
    </row>
    <row r="71" spans="1:28">
      <c r="A71" s="24"/>
      <c r="B71" s="22" t="s">
        <v>63</v>
      </c>
      <c r="C71" s="28">
        <v>203710</v>
      </c>
      <c r="D71" s="28">
        <v>116377</v>
      </c>
      <c r="E71" s="28">
        <v>15155</v>
      </c>
      <c r="F71" s="28">
        <v>17920</v>
      </c>
      <c r="G71" s="28">
        <v>69413</v>
      </c>
      <c r="H71" s="28">
        <v>26331</v>
      </c>
      <c r="I71" s="28">
        <v>181499</v>
      </c>
      <c r="J71" s="28">
        <v>25235</v>
      </c>
      <c r="K71" s="28">
        <v>0</v>
      </c>
      <c r="L71" s="28">
        <v>0</v>
      </c>
      <c r="M71" s="28">
        <v>0</v>
      </c>
      <c r="N71" s="28">
        <v>1744</v>
      </c>
      <c r="O71" s="28">
        <v>160</v>
      </c>
      <c r="P71" s="28">
        <v>0</v>
      </c>
      <c r="Q71" s="18">
        <v>146887080.38000005</v>
      </c>
      <c r="R71" s="18">
        <v>143727638.83000004</v>
      </c>
      <c r="S71" s="18">
        <v>78100810.940000013</v>
      </c>
      <c r="T71" s="18">
        <v>8039114.4500000002</v>
      </c>
      <c r="U71" s="18">
        <v>25814194.48</v>
      </c>
      <c r="V71" s="18">
        <v>39812633.409999996</v>
      </c>
      <c r="W71" s="18">
        <v>0</v>
      </c>
      <c r="X71" s="18">
        <v>0</v>
      </c>
      <c r="Y71" s="18">
        <v>3159441.5500000003</v>
      </c>
      <c r="Z71" s="18">
        <v>0</v>
      </c>
      <c r="AB71" s="27"/>
    </row>
    <row r="72" spans="1:28">
      <c r="A72" s="24"/>
      <c r="B72" s="22" t="s">
        <v>64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/>
      <c r="N72" s="28">
        <v>0</v>
      </c>
      <c r="O72" s="28">
        <v>0</v>
      </c>
      <c r="P72" s="28"/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/>
      <c r="Y72" s="18">
        <v>0</v>
      </c>
      <c r="Z72" s="18"/>
      <c r="AB72" s="27"/>
    </row>
    <row r="73" spans="1:28">
      <c r="A73" s="25">
        <f>A70+1</f>
        <v>20</v>
      </c>
      <c r="B73" s="19" t="s">
        <v>44</v>
      </c>
      <c r="C73" s="28">
        <v>181718</v>
      </c>
      <c r="D73" s="28">
        <v>65417</v>
      </c>
      <c r="E73" s="28">
        <v>0</v>
      </c>
      <c r="F73" s="28">
        <v>4140</v>
      </c>
      <c r="G73" s="28">
        <v>112161</v>
      </c>
      <c r="H73" s="28">
        <v>44864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18">
        <v>203495138.10999998</v>
      </c>
      <c r="R73" s="18">
        <v>203495138.10999998</v>
      </c>
      <c r="S73" s="18">
        <v>65950115.579999998</v>
      </c>
      <c r="T73" s="18">
        <v>0</v>
      </c>
      <c r="U73" s="18">
        <v>3713084.4699999997</v>
      </c>
      <c r="V73" s="18">
        <v>133831938.05999999</v>
      </c>
      <c r="W73" s="18">
        <v>0</v>
      </c>
      <c r="X73" s="18">
        <v>0</v>
      </c>
      <c r="Y73" s="18">
        <v>0</v>
      </c>
      <c r="Z73" s="18">
        <v>0</v>
      </c>
      <c r="AB73" s="27"/>
    </row>
    <row r="74" spans="1:28">
      <c r="A74" s="24"/>
      <c r="B74" s="22" t="s">
        <v>63</v>
      </c>
      <c r="C74" s="28">
        <v>181718</v>
      </c>
      <c r="D74" s="28">
        <v>65417</v>
      </c>
      <c r="E74" s="28">
        <v>0</v>
      </c>
      <c r="F74" s="28">
        <v>4140</v>
      </c>
      <c r="G74" s="28">
        <v>112161</v>
      </c>
      <c r="H74" s="28">
        <v>44864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18">
        <v>203495138.10999998</v>
      </c>
      <c r="R74" s="18">
        <v>203495138.10999998</v>
      </c>
      <c r="S74" s="18">
        <v>65950115.579999998</v>
      </c>
      <c r="T74" s="18">
        <v>0</v>
      </c>
      <c r="U74" s="18">
        <v>3713084.4699999997</v>
      </c>
      <c r="V74" s="18">
        <v>133831938.05999999</v>
      </c>
      <c r="W74" s="18">
        <v>0</v>
      </c>
      <c r="X74" s="18">
        <v>0</v>
      </c>
      <c r="Y74" s="18">
        <v>0</v>
      </c>
      <c r="Z74" s="18">
        <v>0</v>
      </c>
      <c r="AB74" s="27"/>
    </row>
    <row r="75" spans="1:28">
      <c r="A75" s="24"/>
      <c r="B75" s="22" t="s">
        <v>64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/>
      <c r="N75" s="28">
        <v>0</v>
      </c>
      <c r="O75" s="28">
        <v>0</v>
      </c>
      <c r="P75" s="28"/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/>
      <c r="Y75" s="18">
        <v>0</v>
      </c>
      <c r="Z75" s="18"/>
      <c r="AB75" s="27"/>
    </row>
    <row r="76" spans="1:28">
      <c r="A76" s="25">
        <f>A73+1</f>
        <v>21</v>
      </c>
      <c r="B76" s="20" t="s">
        <v>45</v>
      </c>
      <c r="C76" s="28">
        <v>21688</v>
      </c>
      <c r="D76" s="28">
        <v>7808</v>
      </c>
      <c r="E76" s="28">
        <v>0</v>
      </c>
      <c r="F76" s="28">
        <v>0</v>
      </c>
      <c r="G76" s="28">
        <v>13880</v>
      </c>
      <c r="H76" s="28">
        <v>5112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18">
        <v>21934615.469999999</v>
      </c>
      <c r="R76" s="18">
        <v>21934615.469999999</v>
      </c>
      <c r="S76" s="18">
        <v>6607499.9200000009</v>
      </c>
      <c r="T76" s="18">
        <v>0</v>
      </c>
      <c r="U76" s="18">
        <v>0</v>
      </c>
      <c r="V76" s="18">
        <v>15327115.549999999</v>
      </c>
      <c r="W76" s="18">
        <v>0</v>
      </c>
      <c r="X76" s="18">
        <v>0</v>
      </c>
      <c r="Y76" s="18">
        <v>0</v>
      </c>
      <c r="Z76" s="18">
        <v>0</v>
      </c>
      <c r="AB76" s="27"/>
    </row>
    <row r="77" spans="1:28">
      <c r="A77" s="24"/>
      <c r="B77" s="22" t="s">
        <v>63</v>
      </c>
      <c r="C77" s="28">
        <v>21688</v>
      </c>
      <c r="D77" s="28">
        <v>7808</v>
      </c>
      <c r="E77" s="28">
        <v>0</v>
      </c>
      <c r="F77" s="28">
        <v>0</v>
      </c>
      <c r="G77" s="28">
        <v>13880</v>
      </c>
      <c r="H77" s="28">
        <v>5112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18">
        <v>21934615.469999999</v>
      </c>
      <c r="R77" s="18">
        <v>21934615.469999999</v>
      </c>
      <c r="S77" s="18">
        <v>6607499.9200000009</v>
      </c>
      <c r="T77" s="18">
        <v>0</v>
      </c>
      <c r="U77" s="18">
        <v>0</v>
      </c>
      <c r="V77" s="18">
        <v>15327115.549999999</v>
      </c>
      <c r="W77" s="18">
        <v>0</v>
      </c>
      <c r="X77" s="18">
        <v>0</v>
      </c>
      <c r="Y77" s="18">
        <v>0</v>
      </c>
      <c r="Z77" s="18">
        <v>0</v>
      </c>
      <c r="AB77" s="27"/>
    </row>
    <row r="78" spans="1:28">
      <c r="A78" s="24"/>
      <c r="B78" s="22" t="s">
        <v>64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/>
      <c r="N78" s="28">
        <v>0</v>
      </c>
      <c r="O78" s="28">
        <v>0</v>
      </c>
      <c r="P78" s="28"/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/>
      <c r="Y78" s="18">
        <v>0</v>
      </c>
      <c r="Z78" s="18"/>
      <c r="AB78" s="27"/>
    </row>
    <row r="79" spans="1:28">
      <c r="A79" s="25">
        <f>A76+1</f>
        <v>22</v>
      </c>
      <c r="B79" s="20" t="s">
        <v>46</v>
      </c>
      <c r="C79" s="28">
        <v>13141</v>
      </c>
      <c r="D79" s="28">
        <v>4731</v>
      </c>
      <c r="E79" s="28">
        <v>0</v>
      </c>
      <c r="F79" s="28">
        <v>834</v>
      </c>
      <c r="G79" s="28">
        <v>7576</v>
      </c>
      <c r="H79" s="28">
        <v>3029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18">
        <v>12829878.91</v>
      </c>
      <c r="R79" s="18">
        <v>12829878.91</v>
      </c>
      <c r="S79" s="18">
        <v>4083428.92</v>
      </c>
      <c r="T79" s="18">
        <v>0</v>
      </c>
      <c r="U79" s="18">
        <v>885842.48</v>
      </c>
      <c r="V79" s="18">
        <v>7860607.5099999998</v>
      </c>
      <c r="W79" s="18">
        <v>0</v>
      </c>
      <c r="X79" s="18">
        <v>0</v>
      </c>
      <c r="Y79" s="18">
        <v>0</v>
      </c>
      <c r="Z79" s="18">
        <v>0</v>
      </c>
      <c r="AB79" s="27"/>
    </row>
    <row r="80" spans="1:28">
      <c r="A80" s="24"/>
      <c r="B80" s="22" t="s">
        <v>63</v>
      </c>
      <c r="C80" s="28">
        <v>13141</v>
      </c>
      <c r="D80" s="28">
        <v>4731</v>
      </c>
      <c r="E80" s="28">
        <v>0</v>
      </c>
      <c r="F80" s="28">
        <v>834</v>
      </c>
      <c r="G80" s="28">
        <v>7576</v>
      </c>
      <c r="H80" s="28">
        <v>3029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18">
        <v>12829878.91</v>
      </c>
      <c r="R80" s="18">
        <v>12829878.91</v>
      </c>
      <c r="S80" s="18">
        <v>4083428.92</v>
      </c>
      <c r="T80" s="18">
        <v>0</v>
      </c>
      <c r="U80" s="18">
        <v>885842.48</v>
      </c>
      <c r="V80" s="18">
        <v>7860607.5099999998</v>
      </c>
      <c r="W80" s="18">
        <v>0</v>
      </c>
      <c r="X80" s="18">
        <v>0</v>
      </c>
      <c r="Y80" s="18">
        <v>0</v>
      </c>
      <c r="Z80" s="18">
        <v>0</v>
      </c>
      <c r="AB80" s="27"/>
    </row>
    <row r="81" spans="1:28">
      <c r="A81" s="24"/>
      <c r="B81" s="22" t="s">
        <v>64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/>
      <c r="N81" s="28">
        <v>0</v>
      </c>
      <c r="O81" s="28">
        <v>0</v>
      </c>
      <c r="P81" s="28"/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/>
      <c r="Y81" s="18">
        <v>0</v>
      </c>
      <c r="Z81" s="18"/>
      <c r="AB81" s="27"/>
    </row>
    <row r="82" spans="1:28">
      <c r="A82" s="25">
        <f>A79+1</f>
        <v>23</v>
      </c>
      <c r="B82" s="19" t="s">
        <v>47</v>
      </c>
      <c r="C82" s="28">
        <v>14819</v>
      </c>
      <c r="D82" s="28">
        <v>5336</v>
      </c>
      <c r="E82" s="28">
        <v>0</v>
      </c>
      <c r="F82" s="28">
        <v>79</v>
      </c>
      <c r="G82" s="28">
        <v>9404</v>
      </c>
      <c r="H82" s="28">
        <v>3760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18">
        <v>14181572.850000001</v>
      </c>
      <c r="R82" s="18">
        <v>14181572.850000001</v>
      </c>
      <c r="S82" s="18">
        <v>4981841.41</v>
      </c>
      <c r="T82" s="18">
        <v>0</v>
      </c>
      <c r="U82" s="18">
        <v>81502.709999999992</v>
      </c>
      <c r="V82" s="18">
        <v>9118228.7300000004</v>
      </c>
      <c r="W82" s="18">
        <v>0</v>
      </c>
      <c r="X82" s="18">
        <v>0</v>
      </c>
      <c r="Y82" s="18">
        <v>0</v>
      </c>
      <c r="Z82" s="18">
        <v>0</v>
      </c>
      <c r="AB82" s="27"/>
    </row>
    <row r="83" spans="1:28">
      <c r="A83" s="24"/>
      <c r="B83" s="22" t="s">
        <v>63</v>
      </c>
      <c r="C83" s="28">
        <v>14819</v>
      </c>
      <c r="D83" s="28">
        <v>5336</v>
      </c>
      <c r="E83" s="28">
        <v>0</v>
      </c>
      <c r="F83" s="28">
        <v>79</v>
      </c>
      <c r="G83" s="28">
        <v>9404</v>
      </c>
      <c r="H83" s="28">
        <v>3760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18">
        <v>14181572.850000001</v>
      </c>
      <c r="R83" s="18">
        <v>14181572.850000001</v>
      </c>
      <c r="S83" s="18">
        <v>4981841.41</v>
      </c>
      <c r="T83" s="18">
        <v>0</v>
      </c>
      <c r="U83" s="18">
        <v>81502.709999999992</v>
      </c>
      <c r="V83" s="18">
        <v>9118228.7300000004</v>
      </c>
      <c r="W83" s="18">
        <v>0</v>
      </c>
      <c r="X83" s="18">
        <v>0</v>
      </c>
      <c r="Y83" s="18">
        <v>0</v>
      </c>
      <c r="Z83" s="18">
        <v>0</v>
      </c>
      <c r="AB83" s="27"/>
    </row>
    <row r="84" spans="1:28">
      <c r="A84" s="24"/>
      <c r="B84" s="22" t="s">
        <v>64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/>
      <c r="N84" s="28">
        <v>0</v>
      </c>
      <c r="O84" s="28">
        <v>0</v>
      </c>
      <c r="P84" s="28"/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/>
      <c r="Y84" s="18">
        <v>0</v>
      </c>
      <c r="Z84" s="18"/>
      <c r="AB84" s="27"/>
    </row>
    <row r="85" spans="1:28">
      <c r="A85" s="25">
        <f>A82+1</f>
        <v>24</v>
      </c>
      <c r="B85" s="20" t="s">
        <v>71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126631</v>
      </c>
      <c r="Q85" s="18">
        <v>654286719.15999997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654286719.15999997</v>
      </c>
      <c r="AB85" s="27"/>
    </row>
    <row r="86" spans="1:28">
      <c r="A86" s="24"/>
      <c r="B86" s="22" t="s">
        <v>63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126631</v>
      </c>
      <c r="Q86" s="18">
        <v>654286719.15999997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654286719.15999997</v>
      </c>
      <c r="AB86" s="27"/>
    </row>
    <row r="87" spans="1:28">
      <c r="A87" s="24"/>
      <c r="B87" s="22" t="s">
        <v>64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/>
      <c r="N87" s="28">
        <v>0</v>
      </c>
      <c r="O87" s="28">
        <v>0</v>
      </c>
      <c r="P87" s="28"/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/>
      <c r="Y87" s="18">
        <v>0</v>
      </c>
      <c r="Z87" s="18"/>
      <c r="AB87" s="27"/>
    </row>
    <row r="88" spans="1:28">
      <c r="A88" s="25">
        <f>A85+1</f>
        <v>25</v>
      </c>
      <c r="B88" s="20" t="s">
        <v>72</v>
      </c>
      <c r="C88" s="28">
        <v>61841</v>
      </c>
      <c r="D88" s="28">
        <v>19894</v>
      </c>
      <c r="E88" s="28">
        <v>11264</v>
      </c>
      <c r="F88" s="28">
        <v>1065</v>
      </c>
      <c r="G88" s="28">
        <v>40882</v>
      </c>
      <c r="H88" s="28">
        <v>14198</v>
      </c>
      <c r="I88" s="28">
        <v>53021</v>
      </c>
      <c r="J88" s="28">
        <v>12688</v>
      </c>
      <c r="K88" s="28">
        <v>0</v>
      </c>
      <c r="L88" s="28">
        <v>0</v>
      </c>
      <c r="M88" s="28">
        <v>0</v>
      </c>
      <c r="N88" s="28">
        <v>251</v>
      </c>
      <c r="O88" s="28">
        <v>23</v>
      </c>
      <c r="P88" s="28">
        <v>0</v>
      </c>
      <c r="Q88" s="18">
        <v>44276368.880000003</v>
      </c>
      <c r="R88" s="18">
        <v>43825647.910000004</v>
      </c>
      <c r="S88" s="18">
        <v>20519375.760000002</v>
      </c>
      <c r="T88" s="18">
        <v>5975245.2199999997</v>
      </c>
      <c r="U88" s="18">
        <v>1542079.64</v>
      </c>
      <c r="V88" s="18">
        <v>21764192.509999998</v>
      </c>
      <c r="W88" s="18">
        <v>0</v>
      </c>
      <c r="X88" s="18">
        <v>0</v>
      </c>
      <c r="Y88" s="18">
        <v>450720.97</v>
      </c>
      <c r="Z88" s="18">
        <v>0</v>
      </c>
      <c r="AB88" s="27"/>
    </row>
    <row r="89" spans="1:28">
      <c r="A89" s="24"/>
      <c r="B89" s="22" t="s">
        <v>63</v>
      </c>
      <c r="C89" s="28">
        <v>61841</v>
      </c>
      <c r="D89" s="28">
        <v>19894</v>
      </c>
      <c r="E89" s="28">
        <v>11264</v>
      </c>
      <c r="F89" s="28">
        <v>1065</v>
      </c>
      <c r="G89" s="28">
        <v>40882</v>
      </c>
      <c r="H89" s="28">
        <v>14198</v>
      </c>
      <c r="I89" s="28">
        <v>53021</v>
      </c>
      <c r="J89" s="28">
        <v>12688</v>
      </c>
      <c r="K89" s="28">
        <v>0</v>
      </c>
      <c r="L89" s="28">
        <v>0</v>
      </c>
      <c r="M89" s="28">
        <v>0</v>
      </c>
      <c r="N89" s="28">
        <v>251</v>
      </c>
      <c r="O89" s="28">
        <v>23</v>
      </c>
      <c r="P89" s="28">
        <v>0</v>
      </c>
      <c r="Q89" s="18">
        <v>44276368.880000003</v>
      </c>
      <c r="R89" s="18">
        <v>43825647.910000004</v>
      </c>
      <c r="S89" s="18">
        <v>20519375.760000002</v>
      </c>
      <c r="T89" s="18">
        <v>5975245.2199999997</v>
      </c>
      <c r="U89" s="18">
        <v>1542079.64</v>
      </c>
      <c r="V89" s="18">
        <v>21764192.509999998</v>
      </c>
      <c r="W89" s="18">
        <v>0</v>
      </c>
      <c r="X89" s="18">
        <v>0</v>
      </c>
      <c r="Y89" s="18">
        <v>450720.97</v>
      </c>
      <c r="Z89" s="18">
        <v>0</v>
      </c>
      <c r="AB89" s="27"/>
    </row>
    <row r="90" spans="1:28">
      <c r="A90" s="24"/>
      <c r="B90" s="22" t="s">
        <v>64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/>
      <c r="N90" s="28">
        <v>0</v>
      </c>
      <c r="O90" s="28">
        <v>0</v>
      </c>
      <c r="P90" s="28"/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/>
      <c r="Y90" s="18">
        <v>0</v>
      </c>
      <c r="Z90" s="18"/>
      <c r="AB90" s="27"/>
    </row>
    <row r="91" spans="1:28">
      <c r="A91" s="25">
        <f>A88+1</f>
        <v>26</v>
      </c>
      <c r="B91" s="19" t="s">
        <v>48</v>
      </c>
      <c r="C91" s="28">
        <v>126552</v>
      </c>
      <c r="D91" s="28">
        <v>50433</v>
      </c>
      <c r="E91" s="28">
        <v>15207</v>
      </c>
      <c r="F91" s="28">
        <v>4947</v>
      </c>
      <c r="G91" s="28">
        <v>71172</v>
      </c>
      <c r="H91" s="28">
        <v>26031</v>
      </c>
      <c r="I91" s="28">
        <v>100390</v>
      </c>
      <c r="J91" s="28">
        <v>21084</v>
      </c>
      <c r="K91" s="28">
        <v>0</v>
      </c>
      <c r="L91" s="28">
        <v>0</v>
      </c>
      <c r="M91" s="28">
        <v>0</v>
      </c>
      <c r="N91" s="28">
        <v>89</v>
      </c>
      <c r="O91" s="28">
        <v>7</v>
      </c>
      <c r="P91" s="28">
        <v>4158</v>
      </c>
      <c r="Q91" s="18">
        <v>141546919.89999998</v>
      </c>
      <c r="R91" s="18">
        <v>121449425.17999999</v>
      </c>
      <c r="S91" s="18">
        <v>41951768.579999998</v>
      </c>
      <c r="T91" s="18">
        <v>8066802.54</v>
      </c>
      <c r="U91" s="18">
        <v>6352533.79</v>
      </c>
      <c r="V91" s="18">
        <v>73145122.809999987</v>
      </c>
      <c r="W91" s="18">
        <v>0</v>
      </c>
      <c r="X91" s="18">
        <v>0</v>
      </c>
      <c r="Y91" s="18">
        <v>150741.64000000001</v>
      </c>
      <c r="Z91" s="18">
        <v>19946753.079999998</v>
      </c>
      <c r="AB91" s="27"/>
    </row>
    <row r="92" spans="1:28">
      <c r="A92" s="24"/>
      <c r="B92" s="22" t="s">
        <v>63</v>
      </c>
      <c r="C92" s="28">
        <v>126552</v>
      </c>
      <c r="D92" s="28">
        <v>50433</v>
      </c>
      <c r="E92" s="28">
        <v>15207</v>
      </c>
      <c r="F92" s="28">
        <v>4947</v>
      </c>
      <c r="G92" s="28">
        <v>71172</v>
      </c>
      <c r="H92" s="28">
        <v>26031</v>
      </c>
      <c r="I92" s="28">
        <v>100390</v>
      </c>
      <c r="J92" s="28">
        <v>21084</v>
      </c>
      <c r="K92" s="28">
        <v>0</v>
      </c>
      <c r="L92" s="28">
        <v>0</v>
      </c>
      <c r="M92" s="28">
        <v>0</v>
      </c>
      <c r="N92" s="28">
        <v>89</v>
      </c>
      <c r="O92" s="28">
        <v>7</v>
      </c>
      <c r="P92" s="28">
        <v>4158</v>
      </c>
      <c r="Q92" s="18">
        <v>141546919.89999998</v>
      </c>
      <c r="R92" s="18">
        <v>121449425.17999999</v>
      </c>
      <c r="S92" s="18">
        <v>41951768.579999998</v>
      </c>
      <c r="T92" s="18">
        <v>8066802.54</v>
      </c>
      <c r="U92" s="18">
        <v>6352533.79</v>
      </c>
      <c r="V92" s="18">
        <v>73145122.809999987</v>
      </c>
      <c r="W92" s="18">
        <v>0</v>
      </c>
      <c r="X92" s="18">
        <v>0</v>
      </c>
      <c r="Y92" s="18">
        <v>150741.64000000001</v>
      </c>
      <c r="Z92" s="18">
        <v>19946753.079999998</v>
      </c>
      <c r="AB92" s="27"/>
    </row>
    <row r="93" spans="1:28">
      <c r="A93" s="24"/>
      <c r="B93" s="22" t="s">
        <v>64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/>
      <c r="N93" s="28">
        <v>0</v>
      </c>
      <c r="O93" s="28">
        <v>0</v>
      </c>
      <c r="P93" s="28"/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/>
      <c r="Y93" s="18">
        <v>0</v>
      </c>
      <c r="Z93" s="18"/>
      <c r="AB93" s="27"/>
    </row>
    <row r="94" spans="1:28">
      <c r="A94" s="25">
        <f>A91+1</f>
        <v>27</v>
      </c>
      <c r="B94" s="20" t="s">
        <v>49</v>
      </c>
      <c r="C94" s="28">
        <v>131841</v>
      </c>
      <c r="D94" s="28">
        <v>56407</v>
      </c>
      <c r="E94" s="28">
        <v>8438</v>
      </c>
      <c r="F94" s="28">
        <v>4942</v>
      </c>
      <c r="G94" s="28">
        <v>70492</v>
      </c>
      <c r="H94" s="28">
        <v>25457</v>
      </c>
      <c r="I94" s="28">
        <v>109749</v>
      </c>
      <c r="J94" s="28">
        <v>20902</v>
      </c>
      <c r="K94" s="28">
        <v>0</v>
      </c>
      <c r="L94" s="28">
        <v>0</v>
      </c>
      <c r="M94" s="28">
        <v>0</v>
      </c>
      <c r="N94" s="28">
        <v>1134</v>
      </c>
      <c r="O94" s="28">
        <v>61</v>
      </c>
      <c r="P94" s="28">
        <v>3632</v>
      </c>
      <c r="Q94" s="18">
        <v>133236622.42</v>
      </c>
      <c r="R94" s="18">
        <v>111051100.97</v>
      </c>
      <c r="S94" s="18">
        <v>44677444.310000002</v>
      </c>
      <c r="T94" s="18">
        <v>4475849.24</v>
      </c>
      <c r="U94" s="18">
        <v>6003352.7800000003</v>
      </c>
      <c r="V94" s="18">
        <v>60370303.880000003</v>
      </c>
      <c r="W94" s="18">
        <v>0</v>
      </c>
      <c r="X94" s="18">
        <v>0</v>
      </c>
      <c r="Y94" s="18">
        <v>2093094.4500000002</v>
      </c>
      <c r="Z94" s="18">
        <v>20092427</v>
      </c>
      <c r="AB94" s="27"/>
    </row>
    <row r="95" spans="1:28">
      <c r="A95" s="24"/>
      <c r="B95" s="22" t="s">
        <v>63</v>
      </c>
      <c r="C95" s="28">
        <v>131841</v>
      </c>
      <c r="D95" s="28">
        <v>56407</v>
      </c>
      <c r="E95" s="28">
        <v>8438</v>
      </c>
      <c r="F95" s="28">
        <v>4942</v>
      </c>
      <c r="G95" s="28">
        <v>70492</v>
      </c>
      <c r="H95" s="28">
        <v>25457</v>
      </c>
      <c r="I95" s="28">
        <v>109749</v>
      </c>
      <c r="J95" s="28">
        <v>20902</v>
      </c>
      <c r="K95" s="28">
        <v>0</v>
      </c>
      <c r="L95" s="28">
        <v>0</v>
      </c>
      <c r="M95" s="28">
        <v>0</v>
      </c>
      <c r="N95" s="28">
        <v>1134</v>
      </c>
      <c r="O95" s="28">
        <v>61</v>
      </c>
      <c r="P95" s="28">
        <v>3632</v>
      </c>
      <c r="Q95" s="18">
        <v>133236622.42</v>
      </c>
      <c r="R95" s="18">
        <v>111051100.97</v>
      </c>
      <c r="S95" s="18">
        <v>44677444.310000002</v>
      </c>
      <c r="T95" s="18">
        <v>4475849.24</v>
      </c>
      <c r="U95" s="18">
        <v>6003352.7800000003</v>
      </c>
      <c r="V95" s="18">
        <v>60370303.880000003</v>
      </c>
      <c r="W95" s="18">
        <v>0</v>
      </c>
      <c r="X95" s="18">
        <v>0</v>
      </c>
      <c r="Y95" s="18">
        <v>2093094.4500000002</v>
      </c>
      <c r="Z95" s="18">
        <v>20092427</v>
      </c>
      <c r="AB95" s="27"/>
    </row>
    <row r="96" spans="1:28">
      <c r="A96" s="24"/>
      <c r="B96" s="22" t="s">
        <v>64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/>
      <c r="N96" s="28">
        <v>0</v>
      </c>
      <c r="O96" s="28">
        <v>0</v>
      </c>
      <c r="P96" s="28"/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/>
      <c r="Y96" s="18">
        <v>0</v>
      </c>
      <c r="Z96" s="18"/>
      <c r="AB96" s="27"/>
    </row>
    <row r="97" spans="1:28">
      <c r="A97" s="25">
        <f>A94+1</f>
        <v>28</v>
      </c>
      <c r="B97" s="22" t="s">
        <v>88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18">
        <v>305969.91999999998</v>
      </c>
      <c r="R97" s="18">
        <v>305969.91999999998</v>
      </c>
      <c r="S97" s="18">
        <v>0</v>
      </c>
      <c r="T97" s="18">
        <v>0</v>
      </c>
      <c r="U97" s="18">
        <v>0</v>
      </c>
      <c r="V97" s="18">
        <v>305969.91999999998</v>
      </c>
      <c r="W97" s="18">
        <v>0</v>
      </c>
      <c r="X97" s="18">
        <v>0</v>
      </c>
      <c r="Y97" s="18">
        <v>0</v>
      </c>
      <c r="Z97" s="18">
        <v>0</v>
      </c>
      <c r="AB97" s="27"/>
    </row>
    <row r="98" spans="1:28">
      <c r="A98" s="24"/>
      <c r="B98" s="22" t="s">
        <v>63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18">
        <v>305969.91999999998</v>
      </c>
      <c r="R98" s="18">
        <v>305969.91999999998</v>
      </c>
      <c r="S98" s="18">
        <v>0</v>
      </c>
      <c r="T98" s="18">
        <v>0</v>
      </c>
      <c r="U98" s="18">
        <v>0</v>
      </c>
      <c r="V98" s="18">
        <v>305969.91999999998</v>
      </c>
      <c r="W98" s="18">
        <v>0</v>
      </c>
      <c r="X98" s="18">
        <v>0</v>
      </c>
      <c r="Y98" s="18">
        <v>0</v>
      </c>
      <c r="Z98" s="18">
        <v>0</v>
      </c>
      <c r="AB98" s="27"/>
    </row>
    <row r="99" spans="1:28">
      <c r="A99" s="24"/>
      <c r="B99" s="22" t="s">
        <v>64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/>
      <c r="N99" s="28">
        <v>0</v>
      </c>
      <c r="O99" s="28">
        <v>0</v>
      </c>
      <c r="P99" s="28"/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/>
      <c r="Y99" s="18">
        <v>0</v>
      </c>
      <c r="Z99" s="18"/>
      <c r="AB99" s="27"/>
    </row>
    <row r="100" spans="1:28">
      <c r="A100" s="25">
        <f>A97+1</f>
        <v>29</v>
      </c>
      <c r="B100" s="20" t="s">
        <v>67</v>
      </c>
      <c r="C100" s="28">
        <v>33822</v>
      </c>
      <c r="D100" s="28">
        <v>11188</v>
      </c>
      <c r="E100" s="28">
        <v>3821</v>
      </c>
      <c r="F100" s="28">
        <v>1267</v>
      </c>
      <c r="G100" s="28">
        <v>21367</v>
      </c>
      <c r="H100" s="28">
        <v>8226</v>
      </c>
      <c r="I100" s="28">
        <v>22968</v>
      </c>
      <c r="J100" s="28">
        <v>5983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18">
        <v>26761947.619999997</v>
      </c>
      <c r="R100" s="18">
        <v>26761947.619999997</v>
      </c>
      <c r="S100" s="18">
        <v>10367714.93</v>
      </c>
      <c r="T100" s="18">
        <v>2026952.75</v>
      </c>
      <c r="U100" s="18">
        <v>1589132.74</v>
      </c>
      <c r="V100" s="18">
        <v>14805099.950000001</v>
      </c>
      <c r="W100" s="18">
        <v>0</v>
      </c>
      <c r="X100" s="18">
        <v>0</v>
      </c>
      <c r="Y100" s="18">
        <v>0</v>
      </c>
      <c r="Z100" s="18">
        <v>0</v>
      </c>
      <c r="AB100" s="27"/>
    </row>
    <row r="101" spans="1:28">
      <c r="A101" s="24"/>
      <c r="B101" s="22" t="s">
        <v>63</v>
      </c>
      <c r="C101" s="28">
        <v>33822</v>
      </c>
      <c r="D101" s="28">
        <v>11188</v>
      </c>
      <c r="E101" s="28">
        <v>3821</v>
      </c>
      <c r="F101" s="28">
        <v>1267</v>
      </c>
      <c r="G101" s="28">
        <v>21367</v>
      </c>
      <c r="H101" s="28">
        <v>8226</v>
      </c>
      <c r="I101" s="28">
        <v>22968</v>
      </c>
      <c r="J101" s="28">
        <v>5983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18">
        <v>26761947.619999997</v>
      </c>
      <c r="R101" s="18">
        <v>26761947.619999997</v>
      </c>
      <c r="S101" s="18">
        <v>10367714.93</v>
      </c>
      <c r="T101" s="18">
        <v>2026952.75</v>
      </c>
      <c r="U101" s="18">
        <v>1589132.74</v>
      </c>
      <c r="V101" s="18">
        <v>14805099.950000001</v>
      </c>
      <c r="W101" s="18">
        <v>0</v>
      </c>
      <c r="X101" s="18">
        <v>0</v>
      </c>
      <c r="Y101" s="18">
        <v>0</v>
      </c>
      <c r="Z101" s="18">
        <v>0</v>
      </c>
      <c r="AB101" s="27"/>
    </row>
    <row r="102" spans="1:28">
      <c r="A102" s="24"/>
      <c r="B102" s="22" t="s">
        <v>64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/>
      <c r="N102" s="28">
        <v>0</v>
      </c>
      <c r="O102" s="28">
        <v>0</v>
      </c>
      <c r="P102" s="28"/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/>
      <c r="Y102" s="18">
        <v>0</v>
      </c>
      <c r="Z102" s="18"/>
      <c r="AB102" s="27"/>
    </row>
    <row r="103" spans="1:28">
      <c r="A103" s="25">
        <f>A100+1</f>
        <v>30</v>
      </c>
      <c r="B103" s="19" t="s">
        <v>77</v>
      </c>
      <c r="C103" s="28">
        <v>13498</v>
      </c>
      <c r="D103" s="28">
        <v>4383</v>
      </c>
      <c r="E103" s="28">
        <v>2117</v>
      </c>
      <c r="F103" s="28">
        <v>0</v>
      </c>
      <c r="G103" s="28">
        <v>9115</v>
      </c>
      <c r="H103" s="28">
        <v>3288</v>
      </c>
      <c r="I103" s="28">
        <v>12878</v>
      </c>
      <c r="J103" s="28">
        <v>3137</v>
      </c>
      <c r="K103" s="28">
        <v>0</v>
      </c>
      <c r="L103" s="28">
        <v>0</v>
      </c>
      <c r="M103" s="28">
        <v>0</v>
      </c>
      <c r="N103" s="28">
        <v>71</v>
      </c>
      <c r="O103" s="28">
        <v>6</v>
      </c>
      <c r="P103" s="28">
        <v>0</v>
      </c>
      <c r="Q103" s="18">
        <v>8068650.8500000006</v>
      </c>
      <c r="R103" s="18">
        <v>7932528.8000000007</v>
      </c>
      <c r="S103" s="18">
        <v>5532055.8200000003</v>
      </c>
      <c r="T103" s="18">
        <v>1122908.49</v>
      </c>
      <c r="U103" s="18">
        <v>0</v>
      </c>
      <c r="V103" s="18">
        <v>2400472.9799999995</v>
      </c>
      <c r="W103" s="18">
        <v>0</v>
      </c>
      <c r="X103" s="18">
        <v>0</v>
      </c>
      <c r="Y103" s="18">
        <v>136122.04999999999</v>
      </c>
      <c r="Z103" s="18">
        <v>0</v>
      </c>
      <c r="AB103" s="27"/>
    </row>
    <row r="104" spans="1:28">
      <c r="A104" s="24"/>
      <c r="B104" s="22" t="s">
        <v>63</v>
      </c>
      <c r="C104" s="28">
        <v>13498</v>
      </c>
      <c r="D104" s="28">
        <v>4383</v>
      </c>
      <c r="E104" s="28">
        <v>2117</v>
      </c>
      <c r="F104" s="28">
        <v>0</v>
      </c>
      <c r="G104" s="28">
        <v>9115</v>
      </c>
      <c r="H104" s="28">
        <v>3288</v>
      </c>
      <c r="I104" s="28">
        <v>12878</v>
      </c>
      <c r="J104" s="28">
        <v>3137</v>
      </c>
      <c r="K104" s="28">
        <v>0</v>
      </c>
      <c r="L104" s="28">
        <v>0</v>
      </c>
      <c r="M104" s="28">
        <v>0</v>
      </c>
      <c r="N104" s="28">
        <v>71</v>
      </c>
      <c r="O104" s="28">
        <v>6</v>
      </c>
      <c r="P104" s="28">
        <v>0</v>
      </c>
      <c r="Q104" s="18">
        <v>8068650.8500000006</v>
      </c>
      <c r="R104" s="18">
        <v>7932528.8000000007</v>
      </c>
      <c r="S104" s="18">
        <v>5532055.8200000003</v>
      </c>
      <c r="T104" s="18">
        <v>1122908.49</v>
      </c>
      <c r="U104" s="18">
        <v>0</v>
      </c>
      <c r="V104" s="18">
        <v>2400472.9799999995</v>
      </c>
      <c r="W104" s="18">
        <v>0</v>
      </c>
      <c r="X104" s="18">
        <v>0</v>
      </c>
      <c r="Y104" s="18">
        <v>136122.04999999999</v>
      </c>
      <c r="Z104" s="18">
        <v>0</v>
      </c>
      <c r="AB104" s="27"/>
    </row>
    <row r="105" spans="1:28">
      <c r="A105" s="24"/>
      <c r="B105" s="22" t="s">
        <v>64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/>
      <c r="N105" s="28">
        <v>0</v>
      </c>
      <c r="O105" s="28">
        <v>0</v>
      </c>
      <c r="P105" s="28"/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/>
      <c r="Y105" s="18">
        <v>0</v>
      </c>
      <c r="Z105" s="18"/>
      <c r="AB105" s="27"/>
    </row>
    <row r="106" spans="1:28">
      <c r="A106" s="25">
        <f>A103+1</f>
        <v>31</v>
      </c>
      <c r="B106" s="20" t="s">
        <v>78</v>
      </c>
      <c r="C106" s="28">
        <v>1142</v>
      </c>
      <c r="D106" s="28">
        <v>282</v>
      </c>
      <c r="E106" s="28">
        <v>128</v>
      </c>
      <c r="F106" s="28">
        <v>0</v>
      </c>
      <c r="G106" s="28">
        <v>860</v>
      </c>
      <c r="H106" s="28">
        <v>268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18">
        <v>2025409.7000000002</v>
      </c>
      <c r="R106" s="18">
        <v>2025409.7000000002</v>
      </c>
      <c r="S106" s="18">
        <v>184710.53</v>
      </c>
      <c r="T106" s="18">
        <v>72549.009999999995</v>
      </c>
      <c r="U106" s="18">
        <v>0</v>
      </c>
      <c r="V106" s="18">
        <v>1840699.1700000002</v>
      </c>
      <c r="W106" s="18">
        <v>0</v>
      </c>
      <c r="X106" s="18">
        <v>0</v>
      </c>
      <c r="Y106" s="18">
        <v>0</v>
      </c>
      <c r="Z106" s="18">
        <v>0</v>
      </c>
      <c r="AB106" s="27"/>
    </row>
    <row r="107" spans="1:28">
      <c r="A107" s="24"/>
      <c r="B107" s="22" t="s">
        <v>63</v>
      </c>
      <c r="C107" s="28">
        <v>1142</v>
      </c>
      <c r="D107" s="28">
        <v>282</v>
      </c>
      <c r="E107" s="28">
        <v>128</v>
      </c>
      <c r="F107" s="28">
        <v>0</v>
      </c>
      <c r="G107" s="28">
        <v>860</v>
      </c>
      <c r="H107" s="28">
        <v>268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18">
        <v>2025409.7000000002</v>
      </c>
      <c r="R107" s="18">
        <v>2025409.7000000002</v>
      </c>
      <c r="S107" s="18">
        <v>184710.53</v>
      </c>
      <c r="T107" s="18">
        <v>72549.009999999995</v>
      </c>
      <c r="U107" s="18">
        <v>0</v>
      </c>
      <c r="V107" s="18">
        <v>1840699.1700000002</v>
      </c>
      <c r="W107" s="18">
        <v>0</v>
      </c>
      <c r="X107" s="18">
        <v>0</v>
      </c>
      <c r="Y107" s="18">
        <v>0</v>
      </c>
      <c r="Z107" s="18">
        <v>0</v>
      </c>
      <c r="AB107" s="27"/>
    </row>
    <row r="108" spans="1:28">
      <c r="A108" s="24"/>
      <c r="B108" s="22" t="s">
        <v>64</v>
      </c>
      <c r="C108" s="28">
        <v>0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/>
      <c r="N108" s="28">
        <v>0</v>
      </c>
      <c r="O108" s="28">
        <v>0</v>
      </c>
      <c r="P108" s="28"/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/>
      <c r="Y108" s="18">
        <v>0</v>
      </c>
      <c r="Z108" s="18"/>
      <c r="AB108" s="27"/>
    </row>
    <row r="109" spans="1:28">
      <c r="A109" s="25">
        <f>A106+1</f>
        <v>32</v>
      </c>
      <c r="B109" s="20" t="s">
        <v>50</v>
      </c>
      <c r="C109" s="28">
        <v>2451</v>
      </c>
      <c r="D109" s="28">
        <v>654</v>
      </c>
      <c r="E109" s="28">
        <v>551</v>
      </c>
      <c r="F109" s="28">
        <v>0</v>
      </c>
      <c r="G109" s="28">
        <v>1797</v>
      </c>
      <c r="H109" s="28">
        <v>658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18">
        <v>1444015.88</v>
      </c>
      <c r="R109" s="18">
        <v>1444015.88</v>
      </c>
      <c r="S109" s="18">
        <v>404095.66</v>
      </c>
      <c r="T109" s="18">
        <v>343147.41</v>
      </c>
      <c r="U109" s="18">
        <v>0</v>
      </c>
      <c r="V109" s="18">
        <v>1039920.22</v>
      </c>
      <c r="W109" s="18">
        <v>0</v>
      </c>
      <c r="X109" s="18">
        <v>0</v>
      </c>
      <c r="Y109" s="18">
        <v>0</v>
      </c>
      <c r="Z109" s="18">
        <v>0</v>
      </c>
      <c r="AB109" s="27"/>
    </row>
    <row r="110" spans="1:28">
      <c r="A110" s="24"/>
      <c r="B110" s="22" t="s">
        <v>63</v>
      </c>
      <c r="C110" s="28">
        <v>2451</v>
      </c>
      <c r="D110" s="28">
        <v>654</v>
      </c>
      <c r="E110" s="28">
        <v>551</v>
      </c>
      <c r="F110" s="28">
        <v>0</v>
      </c>
      <c r="G110" s="28">
        <v>1797</v>
      </c>
      <c r="H110" s="28">
        <v>658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18">
        <v>1444015.88</v>
      </c>
      <c r="R110" s="18">
        <v>1444015.88</v>
      </c>
      <c r="S110" s="18">
        <v>404095.66</v>
      </c>
      <c r="T110" s="18">
        <v>343147.41</v>
      </c>
      <c r="U110" s="18">
        <v>0</v>
      </c>
      <c r="V110" s="18">
        <v>1039920.22</v>
      </c>
      <c r="W110" s="18">
        <v>0</v>
      </c>
      <c r="X110" s="18">
        <v>0</v>
      </c>
      <c r="Y110" s="18">
        <v>0</v>
      </c>
      <c r="Z110" s="18">
        <v>0</v>
      </c>
      <c r="AB110" s="27"/>
    </row>
    <row r="111" spans="1:28">
      <c r="A111" s="24"/>
      <c r="B111" s="22" t="s">
        <v>64</v>
      </c>
      <c r="C111" s="28">
        <v>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/>
      <c r="N111" s="28">
        <v>0</v>
      </c>
      <c r="O111" s="28">
        <v>0</v>
      </c>
      <c r="P111" s="28"/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/>
      <c r="Y111" s="18">
        <v>0</v>
      </c>
      <c r="Z111" s="18"/>
      <c r="AB111" s="27"/>
    </row>
    <row r="112" spans="1:28">
      <c r="A112" s="25">
        <f>A109+1</f>
        <v>33</v>
      </c>
      <c r="B112" s="20" t="s">
        <v>83</v>
      </c>
      <c r="C112" s="28">
        <v>32615</v>
      </c>
      <c r="D112" s="28">
        <v>10123</v>
      </c>
      <c r="E112" s="28">
        <v>7275</v>
      </c>
      <c r="F112" s="28">
        <v>0</v>
      </c>
      <c r="G112" s="28">
        <v>22492</v>
      </c>
      <c r="H112" s="28">
        <v>8605</v>
      </c>
      <c r="I112" s="28">
        <v>28984</v>
      </c>
      <c r="J112" s="28">
        <v>7624</v>
      </c>
      <c r="K112" s="28">
        <v>0</v>
      </c>
      <c r="L112" s="28">
        <v>0</v>
      </c>
      <c r="M112" s="28">
        <v>0</v>
      </c>
      <c r="N112" s="28">
        <v>2429</v>
      </c>
      <c r="O112" s="28">
        <v>216</v>
      </c>
      <c r="P112" s="28">
        <v>0</v>
      </c>
      <c r="Q112" s="18">
        <v>27779930.02</v>
      </c>
      <c r="R112" s="18">
        <v>23304461.559999999</v>
      </c>
      <c r="S112" s="18">
        <v>10690319.67</v>
      </c>
      <c r="T112" s="18">
        <v>3859053.08</v>
      </c>
      <c r="U112" s="18">
        <v>0</v>
      </c>
      <c r="V112" s="18">
        <v>12614141.890000001</v>
      </c>
      <c r="W112" s="18">
        <v>0</v>
      </c>
      <c r="X112" s="18">
        <v>0</v>
      </c>
      <c r="Y112" s="18">
        <v>4475468.46</v>
      </c>
      <c r="Z112" s="18">
        <v>0</v>
      </c>
      <c r="AB112" s="27"/>
    </row>
    <row r="113" spans="1:28">
      <c r="A113" s="24"/>
      <c r="B113" s="22" t="s">
        <v>63</v>
      </c>
      <c r="C113" s="28">
        <v>32615</v>
      </c>
      <c r="D113" s="28">
        <v>10123</v>
      </c>
      <c r="E113" s="28">
        <v>7275</v>
      </c>
      <c r="F113" s="28">
        <v>0</v>
      </c>
      <c r="G113" s="28">
        <v>22492</v>
      </c>
      <c r="H113" s="28">
        <v>8605</v>
      </c>
      <c r="I113" s="28">
        <v>28984</v>
      </c>
      <c r="J113" s="28">
        <v>7624</v>
      </c>
      <c r="K113" s="28">
        <v>0</v>
      </c>
      <c r="L113" s="28">
        <v>0</v>
      </c>
      <c r="M113" s="28">
        <v>0</v>
      </c>
      <c r="N113" s="28">
        <v>2429</v>
      </c>
      <c r="O113" s="28">
        <v>216</v>
      </c>
      <c r="P113" s="28">
        <v>0</v>
      </c>
      <c r="Q113" s="18">
        <v>27779930.02</v>
      </c>
      <c r="R113" s="18">
        <v>23304461.559999999</v>
      </c>
      <c r="S113" s="18">
        <v>10690319.67</v>
      </c>
      <c r="T113" s="18">
        <v>3859053.08</v>
      </c>
      <c r="U113" s="18">
        <v>0</v>
      </c>
      <c r="V113" s="18">
        <v>12614141.890000001</v>
      </c>
      <c r="W113" s="18">
        <v>0</v>
      </c>
      <c r="X113" s="18">
        <v>0</v>
      </c>
      <c r="Y113" s="18">
        <v>4475468.46</v>
      </c>
      <c r="Z113" s="18">
        <v>0</v>
      </c>
      <c r="AB113" s="27"/>
    </row>
    <row r="114" spans="1:28">
      <c r="A114" s="24"/>
      <c r="B114" s="22" t="s">
        <v>64</v>
      </c>
      <c r="C114" s="28">
        <v>0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/>
      <c r="N114" s="28">
        <v>0</v>
      </c>
      <c r="O114" s="28">
        <v>0</v>
      </c>
      <c r="P114" s="28"/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/>
      <c r="Y114" s="18">
        <v>0</v>
      </c>
      <c r="Z114" s="18"/>
      <c r="AB114" s="27"/>
    </row>
    <row r="115" spans="1:28">
      <c r="A115" s="25">
        <f>A112+1</f>
        <v>34</v>
      </c>
      <c r="B115" s="20" t="s">
        <v>82</v>
      </c>
      <c r="C115" s="28">
        <v>2762</v>
      </c>
      <c r="D115" s="28">
        <v>875</v>
      </c>
      <c r="E115" s="28">
        <v>470</v>
      </c>
      <c r="F115" s="28">
        <v>84</v>
      </c>
      <c r="G115" s="28">
        <v>1803</v>
      </c>
      <c r="H115" s="28">
        <v>736</v>
      </c>
      <c r="I115" s="28">
        <v>2397</v>
      </c>
      <c r="J115" s="28">
        <v>671</v>
      </c>
      <c r="K115" s="28">
        <v>0</v>
      </c>
      <c r="L115" s="28">
        <v>0</v>
      </c>
      <c r="M115" s="28">
        <v>0</v>
      </c>
      <c r="N115" s="28">
        <v>64</v>
      </c>
      <c r="O115" s="28">
        <v>4</v>
      </c>
      <c r="P115" s="28">
        <v>0</v>
      </c>
      <c r="Q115" s="18">
        <v>2466521.4699999997</v>
      </c>
      <c r="R115" s="18">
        <v>2334090.0799999996</v>
      </c>
      <c r="S115" s="18">
        <v>917275.20000000007</v>
      </c>
      <c r="T115" s="18">
        <v>249316.04</v>
      </c>
      <c r="U115" s="18">
        <v>119291.65</v>
      </c>
      <c r="V115" s="18">
        <v>1297523.23</v>
      </c>
      <c r="W115" s="18">
        <v>0</v>
      </c>
      <c r="X115" s="18">
        <v>0</v>
      </c>
      <c r="Y115" s="18">
        <v>132431.38999999998</v>
      </c>
      <c r="Z115" s="18">
        <v>0</v>
      </c>
      <c r="AB115" s="27"/>
    </row>
    <row r="116" spans="1:28">
      <c r="A116" s="24"/>
      <c r="B116" s="22" t="s">
        <v>63</v>
      </c>
      <c r="C116" s="28">
        <v>2762</v>
      </c>
      <c r="D116" s="28">
        <v>875</v>
      </c>
      <c r="E116" s="28">
        <v>470</v>
      </c>
      <c r="F116" s="28">
        <v>84</v>
      </c>
      <c r="G116" s="28">
        <v>1803</v>
      </c>
      <c r="H116" s="28">
        <v>736</v>
      </c>
      <c r="I116" s="28">
        <v>2397</v>
      </c>
      <c r="J116" s="28">
        <v>671</v>
      </c>
      <c r="K116" s="28">
        <v>0</v>
      </c>
      <c r="L116" s="28">
        <v>0</v>
      </c>
      <c r="M116" s="28">
        <v>0</v>
      </c>
      <c r="N116" s="28">
        <v>64</v>
      </c>
      <c r="O116" s="28">
        <v>4</v>
      </c>
      <c r="P116" s="28">
        <v>0</v>
      </c>
      <c r="Q116" s="18">
        <v>2466521.4699999997</v>
      </c>
      <c r="R116" s="18">
        <v>2334090.0799999996</v>
      </c>
      <c r="S116" s="18">
        <v>917275.20000000007</v>
      </c>
      <c r="T116" s="18">
        <v>249316.04</v>
      </c>
      <c r="U116" s="18">
        <v>119291.65</v>
      </c>
      <c r="V116" s="18">
        <v>1297523.23</v>
      </c>
      <c r="W116" s="18">
        <v>0</v>
      </c>
      <c r="X116" s="18">
        <v>0</v>
      </c>
      <c r="Y116" s="18">
        <v>132431.38999999998</v>
      </c>
      <c r="Z116" s="18">
        <v>0</v>
      </c>
      <c r="AB116" s="27"/>
    </row>
    <row r="117" spans="1:28">
      <c r="A117" s="24"/>
      <c r="B117" s="22" t="s">
        <v>64</v>
      </c>
      <c r="C117" s="28">
        <v>0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/>
      <c r="N117" s="28">
        <v>0</v>
      </c>
      <c r="O117" s="28">
        <v>0</v>
      </c>
      <c r="P117" s="28"/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/>
      <c r="Y117" s="18">
        <v>0</v>
      </c>
      <c r="Z117" s="18"/>
      <c r="AB117" s="27"/>
    </row>
    <row r="118" spans="1:28">
      <c r="A118" s="25">
        <f>A115+1</f>
        <v>35</v>
      </c>
      <c r="B118" s="19" t="s">
        <v>56</v>
      </c>
      <c r="C118" s="28">
        <v>24368</v>
      </c>
      <c r="D118" s="28">
        <v>8148</v>
      </c>
      <c r="E118" s="28">
        <v>4767</v>
      </c>
      <c r="F118" s="28">
        <v>0</v>
      </c>
      <c r="G118" s="28">
        <v>16220</v>
      </c>
      <c r="H118" s="28">
        <v>5896</v>
      </c>
      <c r="I118" s="28">
        <v>23854</v>
      </c>
      <c r="J118" s="28">
        <v>5839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18">
        <v>18811585.859999999</v>
      </c>
      <c r="R118" s="18">
        <v>18811585.859999999</v>
      </c>
      <c r="S118" s="18">
        <v>9672117.9499999993</v>
      </c>
      <c r="T118" s="18">
        <v>2528624.0099999998</v>
      </c>
      <c r="U118" s="18">
        <v>0</v>
      </c>
      <c r="V118" s="18">
        <v>9139467.9099999983</v>
      </c>
      <c r="W118" s="18">
        <v>0</v>
      </c>
      <c r="X118" s="18">
        <v>0</v>
      </c>
      <c r="Y118" s="18">
        <v>0</v>
      </c>
      <c r="Z118" s="18">
        <v>0</v>
      </c>
      <c r="AB118" s="27"/>
    </row>
    <row r="119" spans="1:28">
      <c r="A119" s="24"/>
      <c r="B119" s="22" t="s">
        <v>63</v>
      </c>
      <c r="C119" s="28">
        <v>24368</v>
      </c>
      <c r="D119" s="28">
        <v>8148</v>
      </c>
      <c r="E119" s="28">
        <v>4767</v>
      </c>
      <c r="F119" s="28">
        <v>0</v>
      </c>
      <c r="G119" s="28">
        <v>16220</v>
      </c>
      <c r="H119" s="28">
        <v>5896</v>
      </c>
      <c r="I119" s="28">
        <v>23854</v>
      </c>
      <c r="J119" s="28">
        <v>5839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18">
        <v>18811585.859999999</v>
      </c>
      <c r="R119" s="18">
        <v>18811585.859999999</v>
      </c>
      <c r="S119" s="18">
        <v>9672117.9499999993</v>
      </c>
      <c r="T119" s="18">
        <v>2528624.0099999998</v>
      </c>
      <c r="U119" s="18">
        <v>0</v>
      </c>
      <c r="V119" s="18">
        <v>9139467.9099999983</v>
      </c>
      <c r="W119" s="18">
        <v>0</v>
      </c>
      <c r="X119" s="18">
        <v>0</v>
      </c>
      <c r="Y119" s="18">
        <v>0</v>
      </c>
      <c r="Z119" s="18">
        <v>0</v>
      </c>
      <c r="AB119" s="27"/>
    </row>
    <row r="120" spans="1:28">
      <c r="A120" s="24"/>
      <c r="B120" s="22" t="s">
        <v>64</v>
      </c>
      <c r="C120" s="28">
        <v>0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/>
      <c r="N120" s="28">
        <v>0</v>
      </c>
      <c r="O120" s="28">
        <v>0</v>
      </c>
      <c r="P120" s="28"/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/>
      <c r="Y120" s="18">
        <v>0</v>
      </c>
      <c r="Z120" s="18"/>
      <c r="AB120" s="27"/>
    </row>
    <row r="121" spans="1:28">
      <c r="A121" s="25">
        <f>A118+1</f>
        <v>36</v>
      </c>
      <c r="B121" s="19" t="s">
        <v>51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445</v>
      </c>
      <c r="L121" s="28">
        <v>25</v>
      </c>
      <c r="M121" s="28">
        <v>445</v>
      </c>
      <c r="N121" s="28">
        <v>0</v>
      </c>
      <c r="O121" s="28">
        <v>0</v>
      </c>
      <c r="P121" s="28">
        <v>0</v>
      </c>
      <c r="Q121" s="18">
        <v>1187199.1800000002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1187199.1800000002</v>
      </c>
      <c r="X121" s="18">
        <v>1187199.1800000002</v>
      </c>
      <c r="Y121" s="18">
        <v>0</v>
      </c>
      <c r="Z121" s="18">
        <v>0</v>
      </c>
      <c r="AB121" s="27"/>
    </row>
    <row r="122" spans="1:28">
      <c r="A122" s="24"/>
      <c r="B122" s="22" t="s">
        <v>63</v>
      </c>
      <c r="C122" s="28">
        <v>0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445</v>
      </c>
      <c r="L122" s="28">
        <v>25</v>
      </c>
      <c r="M122" s="28">
        <v>445</v>
      </c>
      <c r="N122" s="28">
        <v>0</v>
      </c>
      <c r="O122" s="28">
        <v>0</v>
      </c>
      <c r="P122" s="28">
        <v>0</v>
      </c>
      <c r="Q122" s="18">
        <v>1187199.1800000002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1187199.1800000002</v>
      </c>
      <c r="X122" s="18">
        <v>1187199.1800000002</v>
      </c>
      <c r="Y122" s="18">
        <v>0</v>
      </c>
      <c r="Z122" s="18">
        <v>0</v>
      </c>
      <c r="AB122" s="27"/>
    </row>
    <row r="123" spans="1:28">
      <c r="A123" s="24"/>
      <c r="B123" s="22" t="s">
        <v>64</v>
      </c>
      <c r="C123" s="28">
        <v>0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/>
      <c r="N123" s="28">
        <v>0</v>
      </c>
      <c r="O123" s="28">
        <v>0</v>
      </c>
      <c r="P123" s="28"/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/>
      <c r="Y123" s="18">
        <v>0</v>
      </c>
      <c r="Z123" s="18"/>
      <c r="AB123" s="27"/>
    </row>
    <row r="124" spans="1:28">
      <c r="A124" s="25">
        <f>A121+1</f>
        <v>37</v>
      </c>
      <c r="B124" s="20" t="s">
        <v>52</v>
      </c>
      <c r="C124" s="28">
        <v>2799</v>
      </c>
      <c r="D124" s="28">
        <v>653</v>
      </c>
      <c r="E124" s="28">
        <v>653</v>
      </c>
      <c r="F124" s="28">
        <v>0</v>
      </c>
      <c r="G124" s="28">
        <v>2146</v>
      </c>
      <c r="H124" s="28">
        <v>704</v>
      </c>
      <c r="I124" s="28">
        <v>0</v>
      </c>
      <c r="J124" s="28">
        <v>0</v>
      </c>
      <c r="K124" s="28">
        <v>1446</v>
      </c>
      <c r="L124" s="28">
        <v>107</v>
      </c>
      <c r="M124" s="28">
        <v>1446</v>
      </c>
      <c r="N124" s="28">
        <v>2509</v>
      </c>
      <c r="O124" s="28">
        <v>212</v>
      </c>
      <c r="P124" s="28">
        <v>0</v>
      </c>
      <c r="Q124" s="18">
        <v>12270504.440000001</v>
      </c>
      <c r="R124" s="18">
        <v>2736082.5700000003</v>
      </c>
      <c r="S124" s="18">
        <v>329830.06999999995</v>
      </c>
      <c r="T124" s="18">
        <v>329602.61</v>
      </c>
      <c r="U124" s="18">
        <v>0</v>
      </c>
      <c r="V124" s="18">
        <v>2406252.5</v>
      </c>
      <c r="W124" s="18">
        <v>4762645.34</v>
      </c>
      <c r="X124" s="18">
        <v>4762645.34</v>
      </c>
      <c r="Y124" s="18">
        <v>4771776.53</v>
      </c>
      <c r="Z124" s="18">
        <v>0</v>
      </c>
      <c r="AB124" s="27"/>
    </row>
    <row r="125" spans="1:28">
      <c r="A125" s="24"/>
      <c r="B125" s="22" t="s">
        <v>63</v>
      </c>
      <c r="C125" s="28">
        <v>2799</v>
      </c>
      <c r="D125" s="28">
        <v>653</v>
      </c>
      <c r="E125" s="28">
        <v>653</v>
      </c>
      <c r="F125" s="28">
        <v>0</v>
      </c>
      <c r="G125" s="28">
        <v>2146</v>
      </c>
      <c r="H125" s="28">
        <v>704</v>
      </c>
      <c r="I125" s="28">
        <v>0</v>
      </c>
      <c r="J125" s="28">
        <v>0</v>
      </c>
      <c r="K125" s="28">
        <v>1446</v>
      </c>
      <c r="L125" s="28">
        <v>107</v>
      </c>
      <c r="M125" s="28">
        <v>1446</v>
      </c>
      <c r="N125" s="28">
        <v>2509</v>
      </c>
      <c r="O125" s="28">
        <v>212</v>
      </c>
      <c r="P125" s="28">
        <v>0</v>
      </c>
      <c r="Q125" s="18">
        <v>12270504.440000001</v>
      </c>
      <c r="R125" s="18">
        <v>2736082.5700000003</v>
      </c>
      <c r="S125" s="18">
        <v>329830.06999999995</v>
      </c>
      <c r="T125" s="18">
        <v>329602.61</v>
      </c>
      <c r="U125" s="18">
        <v>0</v>
      </c>
      <c r="V125" s="18">
        <v>2406252.5</v>
      </c>
      <c r="W125" s="18">
        <v>4762645.34</v>
      </c>
      <c r="X125" s="18">
        <v>4762645.34</v>
      </c>
      <c r="Y125" s="18">
        <v>4771776.53</v>
      </c>
      <c r="Z125" s="18">
        <v>0</v>
      </c>
      <c r="AB125" s="27"/>
    </row>
    <row r="126" spans="1:28">
      <c r="A126" s="24"/>
      <c r="B126" s="22" t="s">
        <v>64</v>
      </c>
      <c r="C126" s="28">
        <v>0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/>
      <c r="N126" s="28">
        <v>0</v>
      </c>
      <c r="O126" s="28">
        <v>0</v>
      </c>
      <c r="P126" s="28"/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/>
      <c r="Y126" s="18">
        <v>0</v>
      </c>
      <c r="Z126" s="18"/>
      <c r="AB126" s="27"/>
    </row>
    <row r="127" spans="1:28">
      <c r="A127" s="25">
        <f>A124+1</f>
        <v>38</v>
      </c>
      <c r="B127" s="20" t="s">
        <v>53</v>
      </c>
      <c r="C127" s="28">
        <v>36</v>
      </c>
      <c r="D127" s="28">
        <v>12</v>
      </c>
      <c r="E127" s="28">
        <v>0</v>
      </c>
      <c r="F127" s="28">
        <v>0</v>
      </c>
      <c r="G127" s="28">
        <v>24</v>
      </c>
      <c r="H127" s="28">
        <v>8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18">
        <v>55191.710000000006</v>
      </c>
      <c r="R127" s="18">
        <v>55191.710000000006</v>
      </c>
      <c r="S127" s="18">
        <v>17829.52</v>
      </c>
      <c r="T127" s="18">
        <v>0</v>
      </c>
      <c r="U127" s="18">
        <v>0</v>
      </c>
      <c r="V127" s="18">
        <v>37362.19</v>
      </c>
      <c r="W127" s="18">
        <v>0</v>
      </c>
      <c r="X127" s="18">
        <v>0</v>
      </c>
      <c r="Y127" s="18">
        <v>0</v>
      </c>
      <c r="Z127" s="18">
        <v>0</v>
      </c>
      <c r="AB127" s="27"/>
    </row>
    <row r="128" spans="1:28">
      <c r="A128" s="24"/>
      <c r="B128" s="22" t="s">
        <v>63</v>
      </c>
      <c r="C128" s="28">
        <v>36</v>
      </c>
      <c r="D128" s="28">
        <v>12</v>
      </c>
      <c r="E128" s="28">
        <v>0</v>
      </c>
      <c r="F128" s="28">
        <v>0</v>
      </c>
      <c r="G128" s="28">
        <v>24</v>
      </c>
      <c r="H128" s="28">
        <v>8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18">
        <v>55191.710000000006</v>
      </c>
      <c r="R128" s="18">
        <v>55191.710000000006</v>
      </c>
      <c r="S128" s="18">
        <v>17829.52</v>
      </c>
      <c r="T128" s="18">
        <v>0</v>
      </c>
      <c r="U128" s="18">
        <v>0</v>
      </c>
      <c r="V128" s="18">
        <v>37362.19</v>
      </c>
      <c r="W128" s="18">
        <v>0</v>
      </c>
      <c r="X128" s="18">
        <v>0</v>
      </c>
      <c r="Y128" s="18">
        <v>0</v>
      </c>
      <c r="Z128" s="18">
        <v>0</v>
      </c>
      <c r="AB128" s="27"/>
    </row>
    <row r="129" spans="1:28">
      <c r="A129" s="24"/>
      <c r="B129" s="22" t="s">
        <v>64</v>
      </c>
      <c r="C129" s="28">
        <v>0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/>
      <c r="N129" s="28">
        <v>0</v>
      </c>
      <c r="O129" s="28">
        <v>0</v>
      </c>
      <c r="P129" s="28"/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/>
      <c r="Y129" s="18">
        <v>0</v>
      </c>
      <c r="Z129" s="18"/>
      <c r="AB129" s="27"/>
    </row>
    <row r="130" spans="1:28">
      <c r="A130" s="25">
        <f>A127+1</f>
        <v>39</v>
      </c>
      <c r="B130" s="20" t="s">
        <v>54</v>
      </c>
      <c r="C130" s="28">
        <v>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2857</v>
      </c>
      <c r="L130" s="28">
        <v>161</v>
      </c>
      <c r="M130" s="28">
        <v>2857</v>
      </c>
      <c r="N130" s="28">
        <v>0</v>
      </c>
      <c r="O130" s="28">
        <v>0</v>
      </c>
      <c r="P130" s="28">
        <v>0</v>
      </c>
      <c r="Q130" s="18">
        <v>12771596.289999999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12771596.289999999</v>
      </c>
      <c r="X130" s="18">
        <v>12771596.289999999</v>
      </c>
      <c r="Y130" s="18">
        <v>0</v>
      </c>
      <c r="Z130" s="18">
        <v>0</v>
      </c>
      <c r="AB130" s="27"/>
    </row>
    <row r="131" spans="1:28">
      <c r="A131" s="24"/>
      <c r="B131" s="22" t="s">
        <v>63</v>
      </c>
      <c r="C131" s="28">
        <v>0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2857</v>
      </c>
      <c r="L131" s="28">
        <v>161</v>
      </c>
      <c r="M131" s="28">
        <v>2857</v>
      </c>
      <c r="N131" s="28">
        <v>0</v>
      </c>
      <c r="O131" s="28">
        <v>0</v>
      </c>
      <c r="P131" s="28">
        <v>0</v>
      </c>
      <c r="Q131" s="18">
        <v>12771596.289999999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12771596.289999999</v>
      </c>
      <c r="X131" s="18">
        <v>12771596.289999999</v>
      </c>
      <c r="Y131" s="18">
        <v>0</v>
      </c>
      <c r="Z131" s="18">
        <v>0</v>
      </c>
      <c r="AB131" s="27"/>
    </row>
    <row r="132" spans="1:28">
      <c r="A132" s="24"/>
      <c r="B132" s="22" t="s">
        <v>64</v>
      </c>
      <c r="C132" s="28">
        <v>0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/>
      <c r="N132" s="28">
        <v>0</v>
      </c>
      <c r="O132" s="28">
        <v>0</v>
      </c>
      <c r="P132" s="28"/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/>
      <c r="Y132" s="18">
        <v>0</v>
      </c>
      <c r="Z132" s="18"/>
      <c r="AB132" s="27"/>
    </row>
    <row r="133" spans="1:28">
      <c r="A133" s="25">
        <f>A130+1</f>
        <v>40</v>
      </c>
      <c r="B133" s="20" t="s">
        <v>55</v>
      </c>
      <c r="C133" s="28">
        <v>29976</v>
      </c>
      <c r="D133" s="28">
        <v>0</v>
      </c>
      <c r="E133" s="28">
        <v>0</v>
      </c>
      <c r="F133" s="28">
        <v>0</v>
      </c>
      <c r="G133" s="28">
        <v>29976</v>
      </c>
      <c r="H133" s="28">
        <v>2016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18">
        <v>241462108.88</v>
      </c>
      <c r="R133" s="18">
        <v>226480580.28</v>
      </c>
      <c r="S133" s="18">
        <v>0</v>
      </c>
      <c r="T133" s="18">
        <v>0</v>
      </c>
      <c r="U133" s="18">
        <v>0</v>
      </c>
      <c r="V133" s="18">
        <v>226480580.28</v>
      </c>
      <c r="W133" s="18">
        <v>14981528.6</v>
      </c>
      <c r="X133" s="18">
        <v>0</v>
      </c>
      <c r="Y133" s="18">
        <v>0</v>
      </c>
      <c r="Z133" s="18">
        <v>0</v>
      </c>
      <c r="AB133" s="27"/>
    </row>
    <row r="134" spans="1:28">
      <c r="A134" s="24"/>
      <c r="B134" s="22" t="s">
        <v>63</v>
      </c>
      <c r="C134" s="28">
        <v>29976</v>
      </c>
      <c r="D134" s="28">
        <v>0</v>
      </c>
      <c r="E134" s="28">
        <v>0</v>
      </c>
      <c r="F134" s="28">
        <v>0</v>
      </c>
      <c r="G134" s="28">
        <v>29976</v>
      </c>
      <c r="H134" s="28">
        <v>2016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18">
        <v>241462108.88</v>
      </c>
      <c r="R134" s="18">
        <v>226480580.28</v>
      </c>
      <c r="S134" s="18">
        <v>0</v>
      </c>
      <c r="T134" s="18">
        <v>0</v>
      </c>
      <c r="U134" s="18">
        <v>0</v>
      </c>
      <c r="V134" s="18">
        <v>226480580.28</v>
      </c>
      <c r="W134" s="18">
        <v>14981528.6</v>
      </c>
      <c r="X134" s="18">
        <v>0</v>
      </c>
      <c r="Y134" s="18">
        <v>0</v>
      </c>
      <c r="Z134" s="18">
        <v>0</v>
      </c>
      <c r="AB134" s="27"/>
    </row>
    <row r="135" spans="1:28">
      <c r="A135" s="24"/>
      <c r="B135" s="22" t="s">
        <v>64</v>
      </c>
      <c r="C135" s="28">
        <v>0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/>
      <c r="N135" s="28">
        <v>0</v>
      </c>
      <c r="O135" s="28">
        <v>0</v>
      </c>
      <c r="P135" s="28"/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/>
      <c r="Y135" s="18">
        <v>0</v>
      </c>
      <c r="Z135" s="18"/>
      <c r="AB135" s="27"/>
    </row>
    <row r="136" spans="1:28">
      <c r="A136" s="25">
        <f>A133+1</f>
        <v>41</v>
      </c>
      <c r="B136" s="20" t="s">
        <v>58</v>
      </c>
      <c r="C136" s="28">
        <v>332</v>
      </c>
      <c r="D136" s="28">
        <v>108</v>
      </c>
      <c r="E136" s="28">
        <v>108</v>
      </c>
      <c r="F136" s="28">
        <v>0</v>
      </c>
      <c r="G136" s="28">
        <v>224</v>
      </c>
      <c r="H136" s="28">
        <v>80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18">
        <v>237923.49000000002</v>
      </c>
      <c r="R136" s="18">
        <v>237923.49000000002</v>
      </c>
      <c r="S136" s="18">
        <v>78174.850000000006</v>
      </c>
      <c r="T136" s="18">
        <v>78174.850000000006</v>
      </c>
      <c r="U136" s="18">
        <v>0</v>
      </c>
      <c r="V136" s="18">
        <v>159748.64000000001</v>
      </c>
      <c r="W136" s="18">
        <v>0</v>
      </c>
      <c r="X136" s="18">
        <v>0</v>
      </c>
      <c r="Y136" s="18">
        <v>0</v>
      </c>
      <c r="Z136" s="18">
        <v>0</v>
      </c>
      <c r="AB136" s="27"/>
    </row>
    <row r="137" spans="1:28">
      <c r="A137" s="24"/>
      <c r="B137" s="22" t="s">
        <v>63</v>
      </c>
      <c r="C137" s="28">
        <v>332</v>
      </c>
      <c r="D137" s="28">
        <v>108</v>
      </c>
      <c r="E137" s="28">
        <v>108</v>
      </c>
      <c r="F137" s="28">
        <v>0</v>
      </c>
      <c r="G137" s="28">
        <v>224</v>
      </c>
      <c r="H137" s="28">
        <v>80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18">
        <v>237923.49000000002</v>
      </c>
      <c r="R137" s="18">
        <v>237923.49000000002</v>
      </c>
      <c r="S137" s="18">
        <v>78174.850000000006</v>
      </c>
      <c r="T137" s="18">
        <v>78174.850000000006</v>
      </c>
      <c r="U137" s="18">
        <v>0</v>
      </c>
      <c r="V137" s="18">
        <v>159748.64000000001</v>
      </c>
      <c r="W137" s="18">
        <v>0</v>
      </c>
      <c r="X137" s="18">
        <v>0</v>
      </c>
      <c r="Y137" s="18">
        <v>0</v>
      </c>
      <c r="Z137" s="18">
        <v>0</v>
      </c>
      <c r="AB137" s="27"/>
    </row>
    <row r="138" spans="1:28">
      <c r="A138" s="24"/>
      <c r="B138" s="22" t="s">
        <v>64</v>
      </c>
      <c r="C138" s="28">
        <v>0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8"/>
      <c r="N138" s="28">
        <v>0</v>
      </c>
      <c r="O138" s="28">
        <v>0</v>
      </c>
      <c r="P138" s="28"/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/>
      <c r="Y138" s="18">
        <v>0</v>
      </c>
      <c r="Z138" s="18"/>
      <c r="AB138" s="27"/>
    </row>
    <row r="139" spans="1:28">
      <c r="A139" s="25">
        <f>A136+1</f>
        <v>42</v>
      </c>
      <c r="B139" s="19" t="s">
        <v>59</v>
      </c>
      <c r="C139" s="28">
        <v>0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18">
        <v>14290595.73</v>
      </c>
      <c r="R139" s="18">
        <v>11576195.73</v>
      </c>
      <c r="S139" s="18">
        <v>0</v>
      </c>
      <c r="T139" s="18">
        <v>0</v>
      </c>
      <c r="U139" s="18">
        <v>0</v>
      </c>
      <c r="V139" s="18">
        <v>11576195.73</v>
      </c>
      <c r="W139" s="18">
        <v>2714400</v>
      </c>
      <c r="X139" s="18">
        <v>0</v>
      </c>
      <c r="Y139" s="18">
        <v>0</v>
      </c>
      <c r="Z139" s="18">
        <v>0</v>
      </c>
      <c r="AB139" s="27"/>
    </row>
    <row r="140" spans="1:28">
      <c r="A140" s="24"/>
      <c r="B140" s="22" t="s">
        <v>63</v>
      </c>
      <c r="C140" s="28">
        <v>0</v>
      </c>
      <c r="D140" s="28"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18">
        <v>14290595.73</v>
      </c>
      <c r="R140" s="18">
        <v>11576195.73</v>
      </c>
      <c r="S140" s="18">
        <v>0</v>
      </c>
      <c r="T140" s="18">
        <v>0</v>
      </c>
      <c r="U140" s="18">
        <v>0</v>
      </c>
      <c r="V140" s="18">
        <v>11576195.73</v>
      </c>
      <c r="W140" s="18">
        <v>2714400</v>
      </c>
      <c r="X140" s="18">
        <v>0</v>
      </c>
      <c r="Y140" s="18">
        <v>0</v>
      </c>
      <c r="Z140" s="18">
        <v>0</v>
      </c>
      <c r="AB140" s="27"/>
    </row>
    <row r="141" spans="1:28">
      <c r="A141" s="24"/>
      <c r="B141" s="22" t="s">
        <v>64</v>
      </c>
      <c r="C141" s="28">
        <v>0</v>
      </c>
      <c r="D141" s="28"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/>
      <c r="N141" s="28">
        <v>0</v>
      </c>
      <c r="O141" s="28">
        <v>0</v>
      </c>
      <c r="P141" s="28"/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/>
      <c r="Y141" s="18">
        <v>0</v>
      </c>
      <c r="Z141" s="18"/>
      <c r="AB141" s="27"/>
    </row>
    <row r="142" spans="1:28">
      <c r="A142" s="25">
        <f>A139+1</f>
        <v>43</v>
      </c>
      <c r="B142" s="20" t="s">
        <v>60</v>
      </c>
      <c r="C142" s="28">
        <v>0</v>
      </c>
      <c r="D142" s="28">
        <v>0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18">
        <v>2527853.64</v>
      </c>
      <c r="R142" s="18">
        <v>2527853.64</v>
      </c>
      <c r="S142" s="18">
        <v>0</v>
      </c>
      <c r="T142" s="18">
        <v>0</v>
      </c>
      <c r="U142" s="18">
        <v>0</v>
      </c>
      <c r="V142" s="18">
        <v>2527853.64</v>
      </c>
      <c r="W142" s="18">
        <v>0</v>
      </c>
      <c r="X142" s="18">
        <v>0</v>
      </c>
      <c r="Y142" s="18">
        <v>0</v>
      </c>
      <c r="Z142" s="18">
        <v>0</v>
      </c>
      <c r="AB142" s="27"/>
    </row>
    <row r="143" spans="1:28">
      <c r="A143" s="24"/>
      <c r="B143" s="22" t="s">
        <v>63</v>
      </c>
      <c r="C143" s="28">
        <v>0</v>
      </c>
      <c r="D143" s="28">
        <v>0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18">
        <v>2527853.64</v>
      </c>
      <c r="R143" s="18">
        <v>2527853.64</v>
      </c>
      <c r="S143" s="18">
        <v>0</v>
      </c>
      <c r="T143" s="18">
        <v>0</v>
      </c>
      <c r="U143" s="18">
        <v>0</v>
      </c>
      <c r="V143" s="18">
        <v>2527853.64</v>
      </c>
      <c r="W143" s="18">
        <v>0</v>
      </c>
      <c r="X143" s="18">
        <v>0</v>
      </c>
      <c r="Y143" s="18">
        <v>0</v>
      </c>
      <c r="Z143" s="18">
        <v>0</v>
      </c>
      <c r="AB143" s="27"/>
    </row>
    <row r="144" spans="1:28">
      <c r="A144" s="24"/>
      <c r="B144" s="22" t="s">
        <v>64</v>
      </c>
      <c r="C144" s="28">
        <v>0</v>
      </c>
      <c r="D144" s="28">
        <v>0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/>
      <c r="N144" s="28">
        <v>0</v>
      </c>
      <c r="O144" s="28">
        <v>0</v>
      </c>
      <c r="P144" s="28"/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/>
      <c r="Y144" s="18">
        <v>0</v>
      </c>
      <c r="Z144" s="18"/>
      <c r="AB144" s="27"/>
    </row>
    <row r="145" spans="1:28">
      <c r="A145" s="25">
        <f>A142+1</f>
        <v>44</v>
      </c>
      <c r="B145" s="19" t="s">
        <v>81</v>
      </c>
      <c r="C145" s="28">
        <v>0</v>
      </c>
      <c r="D145" s="28">
        <v>0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18">
        <v>797708.58000000007</v>
      </c>
      <c r="R145" s="18">
        <v>797708.58000000007</v>
      </c>
      <c r="S145" s="18">
        <v>0</v>
      </c>
      <c r="T145" s="18">
        <v>0</v>
      </c>
      <c r="U145" s="18">
        <v>0</v>
      </c>
      <c r="V145" s="18">
        <v>797708.58000000007</v>
      </c>
      <c r="W145" s="18">
        <v>0</v>
      </c>
      <c r="X145" s="18">
        <v>0</v>
      </c>
      <c r="Y145" s="18">
        <v>0</v>
      </c>
      <c r="Z145" s="18">
        <v>0</v>
      </c>
      <c r="AB145" s="27"/>
    </row>
    <row r="146" spans="1:28">
      <c r="A146" s="24"/>
      <c r="B146" s="22" t="s">
        <v>63</v>
      </c>
      <c r="C146" s="28">
        <v>0</v>
      </c>
      <c r="D146" s="28">
        <v>0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18">
        <v>797708.58000000007</v>
      </c>
      <c r="R146" s="18">
        <v>797708.58000000007</v>
      </c>
      <c r="S146" s="18">
        <v>0</v>
      </c>
      <c r="T146" s="18">
        <v>0</v>
      </c>
      <c r="U146" s="18">
        <v>0</v>
      </c>
      <c r="V146" s="18">
        <v>797708.58000000007</v>
      </c>
      <c r="W146" s="18">
        <v>0</v>
      </c>
      <c r="X146" s="18">
        <v>0</v>
      </c>
      <c r="Y146" s="18">
        <v>0</v>
      </c>
      <c r="Z146" s="18">
        <v>0</v>
      </c>
      <c r="AB146" s="27"/>
    </row>
    <row r="147" spans="1:28">
      <c r="A147" s="24"/>
      <c r="B147" s="22" t="s">
        <v>64</v>
      </c>
      <c r="C147" s="28">
        <v>0</v>
      </c>
      <c r="D147" s="28">
        <v>0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/>
      <c r="N147" s="28">
        <v>0</v>
      </c>
      <c r="O147" s="28">
        <v>0</v>
      </c>
      <c r="P147" s="28"/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/>
      <c r="Y147" s="18">
        <v>0</v>
      </c>
      <c r="Z147" s="18"/>
      <c r="AB147" s="27"/>
    </row>
    <row r="148" spans="1:28">
      <c r="A148" s="25">
        <f t="shared" ref="A148" si="0">A145+1</f>
        <v>45</v>
      </c>
      <c r="B148" s="19" t="s">
        <v>73</v>
      </c>
      <c r="C148" s="28">
        <v>0</v>
      </c>
      <c r="D148" s="28">
        <v>0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599</v>
      </c>
      <c r="O148" s="28">
        <v>104</v>
      </c>
      <c r="P148" s="28">
        <v>0</v>
      </c>
      <c r="Q148" s="18">
        <v>9195393.8599999994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9195393.8599999994</v>
      </c>
      <c r="Z148" s="18">
        <v>0</v>
      </c>
      <c r="AB148" s="27"/>
    </row>
    <row r="149" spans="1:28">
      <c r="A149" s="24"/>
      <c r="B149" s="22" t="s">
        <v>63</v>
      </c>
      <c r="C149" s="28">
        <v>0</v>
      </c>
      <c r="D149" s="28">
        <v>0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599</v>
      </c>
      <c r="O149" s="28">
        <v>104</v>
      </c>
      <c r="P149" s="28">
        <v>0</v>
      </c>
      <c r="Q149" s="18">
        <v>9195393.8599999994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9195393.8599999994</v>
      </c>
      <c r="Z149" s="18">
        <v>0</v>
      </c>
      <c r="AB149" s="27"/>
    </row>
    <row r="150" spans="1:28">
      <c r="A150" s="24"/>
      <c r="B150" s="22" t="s">
        <v>64</v>
      </c>
      <c r="C150" s="28">
        <v>0</v>
      </c>
      <c r="D150" s="28">
        <v>0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/>
      <c r="N150" s="28">
        <v>0</v>
      </c>
      <c r="O150" s="28">
        <v>0</v>
      </c>
      <c r="P150" s="28"/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/>
      <c r="Y150" s="18">
        <v>0</v>
      </c>
      <c r="Z150" s="18"/>
      <c r="AB150" s="27"/>
    </row>
    <row r="151" spans="1:28">
      <c r="A151" s="25">
        <f t="shared" ref="A151" si="1">A148+1</f>
        <v>46</v>
      </c>
      <c r="B151" s="20" t="s">
        <v>57</v>
      </c>
      <c r="C151" s="28">
        <v>31</v>
      </c>
      <c r="D151" s="28">
        <v>12</v>
      </c>
      <c r="E151" s="28">
        <v>0</v>
      </c>
      <c r="F151" s="28">
        <v>0</v>
      </c>
      <c r="G151" s="28">
        <v>19</v>
      </c>
      <c r="H151" s="28">
        <v>8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18">
        <v>38300.639999999999</v>
      </c>
      <c r="R151" s="18">
        <v>38300.639999999999</v>
      </c>
      <c r="S151" s="18">
        <v>10724.17</v>
      </c>
      <c r="T151" s="18">
        <v>0</v>
      </c>
      <c r="U151" s="18">
        <v>0</v>
      </c>
      <c r="V151" s="18">
        <v>27576.47</v>
      </c>
      <c r="W151" s="18">
        <v>0</v>
      </c>
      <c r="X151" s="18">
        <v>0</v>
      </c>
      <c r="Y151" s="18">
        <v>0</v>
      </c>
      <c r="Z151" s="18">
        <v>0</v>
      </c>
      <c r="AB151" s="27"/>
    </row>
    <row r="152" spans="1:28">
      <c r="A152" s="24"/>
      <c r="B152" s="22" t="s">
        <v>63</v>
      </c>
      <c r="C152" s="28">
        <v>31</v>
      </c>
      <c r="D152" s="28">
        <v>12</v>
      </c>
      <c r="E152" s="28">
        <v>0</v>
      </c>
      <c r="F152" s="28">
        <v>0</v>
      </c>
      <c r="G152" s="28">
        <v>19</v>
      </c>
      <c r="H152" s="28">
        <v>8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18">
        <v>38300.639999999999</v>
      </c>
      <c r="R152" s="18">
        <v>38300.639999999999</v>
      </c>
      <c r="S152" s="18">
        <v>10724.17</v>
      </c>
      <c r="T152" s="18">
        <v>0</v>
      </c>
      <c r="U152" s="18">
        <v>0</v>
      </c>
      <c r="V152" s="18">
        <v>27576.47</v>
      </c>
      <c r="W152" s="18">
        <v>0</v>
      </c>
      <c r="X152" s="18">
        <v>0</v>
      </c>
      <c r="Y152" s="18">
        <v>0</v>
      </c>
      <c r="Z152" s="18">
        <v>0</v>
      </c>
      <c r="AB152" s="27"/>
    </row>
    <row r="153" spans="1:28">
      <c r="A153" s="24"/>
      <c r="B153" s="22" t="s">
        <v>64</v>
      </c>
      <c r="C153" s="28">
        <v>0</v>
      </c>
      <c r="D153" s="28">
        <v>0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/>
      <c r="N153" s="28">
        <v>0</v>
      </c>
      <c r="O153" s="28">
        <v>0</v>
      </c>
      <c r="P153" s="28"/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/>
      <c r="Y153" s="18">
        <v>0</v>
      </c>
      <c r="Z153" s="18"/>
      <c r="AB153" s="27"/>
    </row>
    <row r="154" spans="1:28">
      <c r="A154" s="25">
        <f t="shared" ref="A154" si="2">A151+1</f>
        <v>47</v>
      </c>
      <c r="B154" s="19" t="s">
        <v>61</v>
      </c>
      <c r="C154" s="28">
        <v>2434</v>
      </c>
      <c r="D154" s="28">
        <v>876</v>
      </c>
      <c r="E154" s="28">
        <v>0</v>
      </c>
      <c r="F154" s="28">
        <v>0</v>
      </c>
      <c r="G154" s="28">
        <v>1558</v>
      </c>
      <c r="H154" s="28">
        <v>567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18">
        <v>2626210.52</v>
      </c>
      <c r="R154" s="18">
        <v>2626210.52</v>
      </c>
      <c r="S154" s="18">
        <v>836178.22</v>
      </c>
      <c r="T154" s="18">
        <v>0</v>
      </c>
      <c r="U154" s="18">
        <v>0</v>
      </c>
      <c r="V154" s="18">
        <v>1790032.3</v>
      </c>
      <c r="W154" s="18">
        <v>0</v>
      </c>
      <c r="X154" s="18">
        <v>0</v>
      </c>
      <c r="Y154" s="18">
        <v>0</v>
      </c>
      <c r="Z154" s="18">
        <v>0</v>
      </c>
      <c r="AB154" s="27"/>
    </row>
    <row r="155" spans="1:28">
      <c r="A155" s="24"/>
      <c r="B155" s="22" t="s">
        <v>63</v>
      </c>
      <c r="C155" s="28">
        <v>2434</v>
      </c>
      <c r="D155" s="28">
        <v>876</v>
      </c>
      <c r="E155" s="28">
        <v>0</v>
      </c>
      <c r="F155" s="28">
        <v>0</v>
      </c>
      <c r="G155" s="28">
        <v>1558</v>
      </c>
      <c r="H155" s="28">
        <v>567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18">
        <v>2626210.52</v>
      </c>
      <c r="R155" s="18">
        <v>2626210.52</v>
      </c>
      <c r="S155" s="18">
        <v>836178.22</v>
      </c>
      <c r="T155" s="18">
        <v>0</v>
      </c>
      <c r="U155" s="18">
        <v>0</v>
      </c>
      <c r="V155" s="18">
        <v>1790032.3</v>
      </c>
      <c r="W155" s="18">
        <v>0</v>
      </c>
      <c r="X155" s="18">
        <v>0</v>
      </c>
      <c r="Y155" s="18">
        <v>0</v>
      </c>
      <c r="Z155" s="18">
        <v>0</v>
      </c>
      <c r="AB155" s="27"/>
    </row>
    <row r="156" spans="1:28">
      <c r="A156" s="24"/>
      <c r="B156" s="22" t="s">
        <v>64</v>
      </c>
      <c r="C156" s="28">
        <v>0</v>
      </c>
      <c r="D156" s="28">
        <v>0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/>
      <c r="N156" s="28">
        <v>0</v>
      </c>
      <c r="O156" s="28">
        <v>0</v>
      </c>
      <c r="P156" s="28"/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/>
      <c r="Y156" s="18">
        <v>0</v>
      </c>
      <c r="Z156" s="18"/>
      <c r="AB156" s="27"/>
    </row>
    <row r="157" spans="1:28">
      <c r="A157" s="25">
        <f t="shared" ref="A157" si="3">A154+1</f>
        <v>48</v>
      </c>
      <c r="B157" s="20" t="s">
        <v>62</v>
      </c>
      <c r="C157" s="28">
        <v>1179</v>
      </c>
      <c r="D157" s="28">
        <v>416</v>
      </c>
      <c r="E157" s="28">
        <v>0</v>
      </c>
      <c r="F157" s="28">
        <v>0</v>
      </c>
      <c r="G157" s="28">
        <v>763</v>
      </c>
      <c r="H157" s="28">
        <v>306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18">
        <v>1935565.03</v>
      </c>
      <c r="R157" s="18">
        <v>1935565.03</v>
      </c>
      <c r="S157" s="18">
        <v>591557.58000000007</v>
      </c>
      <c r="T157" s="18">
        <v>0</v>
      </c>
      <c r="U157" s="18">
        <v>0</v>
      </c>
      <c r="V157" s="18">
        <v>1344007.45</v>
      </c>
      <c r="W157" s="18">
        <v>0</v>
      </c>
      <c r="X157" s="18">
        <v>0</v>
      </c>
      <c r="Y157" s="18">
        <v>0</v>
      </c>
      <c r="Z157" s="18">
        <v>0</v>
      </c>
      <c r="AB157" s="27"/>
    </row>
    <row r="158" spans="1:28">
      <c r="A158" s="24"/>
      <c r="B158" s="22" t="s">
        <v>63</v>
      </c>
      <c r="C158" s="28">
        <v>1179</v>
      </c>
      <c r="D158" s="28">
        <v>416</v>
      </c>
      <c r="E158" s="28">
        <v>0</v>
      </c>
      <c r="F158" s="28">
        <v>0</v>
      </c>
      <c r="G158" s="28">
        <v>763</v>
      </c>
      <c r="H158" s="28">
        <v>306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18">
        <v>1935565.03</v>
      </c>
      <c r="R158" s="18">
        <v>1935565.03</v>
      </c>
      <c r="S158" s="18">
        <v>591557.58000000007</v>
      </c>
      <c r="T158" s="18">
        <v>0</v>
      </c>
      <c r="U158" s="18">
        <v>0</v>
      </c>
      <c r="V158" s="18">
        <v>1344007.45</v>
      </c>
      <c r="W158" s="18">
        <v>0</v>
      </c>
      <c r="X158" s="18">
        <v>0</v>
      </c>
      <c r="Y158" s="18">
        <v>0</v>
      </c>
      <c r="Z158" s="18">
        <v>0</v>
      </c>
      <c r="AB158" s="27"/>
    </row>
    <row r="159" spans="1:28">
      <c r="A159" s="24"/>
      <c r="B159" s="22" t="s">
        <v>64</v>
      </c>
      <c r="C159" s="28">
        <v>0</v>
      </c>
      <c r="D159" s="28">
        <v>0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/>
      <c r="N159" s="28">
        <v>0</v>
      </c>
      <c r="O159" s="28">
        <v>0</v>
      </c>
      <c r="P159" s="28"/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/>
      <c r="Y159" s="18">
        <v>0</v>
      </c>
      <c r="Z159" s="18"/>
      <c r="AB159" s="27"/>
    </row>
    <row r="160" spans="1:28">
      <c r="A160" s="25">
        <f t="shared" ref="A160" si="4">A157+1</f>
        <v>49</v>
      </c>
      <c r="B160" s="20" t="s">
        <v>68</v>
      </c>
      <c r="C160" s="28">
        <v>1718</v>
      </c>
      <c r="D160" s="28">
        <v>618</v>
      </c>
      <c r="E160" s="28">
        <v>0</v>
      </c>
      <c r="F160" s="28">
        <v>0</v>
      </c>
      <c r="G160" s="28">
        <v>1100</v>
      </c>
      <c r="H160" s="28">
        <v>440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18">
        <v>1678013.0899999999</v>
      </c>
      <c r="R160" s="18">
        <v>1678013.0899999999</v>
      </c>
      <c r="S160" s="18">
        <v>497810.54</v>
      </c>
      <c r="T160" s="18">
        <v>0</v>
      </c>
      <c r="U160" s="18">
        <v>0</v>
      </c>
      <c r="V160" s="18">
        <v>1180202.5499999998</v>
      </c>
      <c r="W160" s="18">
        <v>0</v>
      </c>
      <c r="X160" s="18">
        <v>0</v>
      </c>
      <c r="Y160" s="18">
        <v>0</v>
      </c>
      <c r="Z160" s="18">
        <v>0</v>
      </c>
      <c r="AB160" s="27"/>
    </row>
    <row r="161" spans="1:28">
      <c r="A161" s="24"/>
      <c r="B161" s="22" t="s">
        <v>63</v>
      </c>
      <c r="C161" s="28">
        <v>1718</v>
      </c>
      <c r="D161" s="28">
        <v>618</v>
      </c>
      <c r="E161" s="28">
        <v>0</v>
      </c>
      <c r="F161" s="28">
        <v>0</v>
      </c>
      <c r="G161" s="28">
        <v>1100</v>
      </c>
      <c r="H161" s="28">
        <v>440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18">
        <v>1678013.0899999999</v>
      </c>
      <c r="R161" s="18">
        <v>1678013.0899999999</v>
      </c>
      <c r="S161" s="18">
        <v>497810.54</v>
      </c>
      <c r="T161" s="18">
        <v>0</v>
      </c>
      <c r="U161" s="18">
        <v>0</v>
      </c>
      <c r="V161" s="18">
        <v>1180202.5499999998</v>
      </c>
      <c r="W161" s="18">
        <v>0</v>
      </c>
      <c r="X161" s="18">
        <v>0</v>
      </c>
      <c r="Y161" s="18">
        <v>0</v>
      </c>
      <c r="Z161" s="18">
        <v>0</v>
      </c>
      <c r="AB161" s="27"/>
    </row>
    <row r="162" spans="1:28">
      <c r="A162" s="24"/>
      <c r="B162" s="22" t="s">
        <v>64</v>
      </c>
      <c r="C162" s="28">
        <v>0</v>
      </c>
      <c r="D162" s="28">
        <v>0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/>
      <c r="N162" s="28">
        <v>0</v>
      </c>
      <c r="O162" s="28">
        <v>0</v>
      </c>
      <c r="P162" s="28"/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/>
      <c r="Y162" s="18">
        <v>0</v>
      </c>
      <c r="Z162" s="18"/>
      <c r="AB162" s="27"/>
    </row>
    <row r="163" spans="1:28">
      <c r="A163" s="25">
        <f t="shared" ref="A163" si="5">A160+1</f>
        <v>50</v>
      </c>
      <c r="B163" s="19" t="s">
        <v>79</v>
      </c>
      <c r="C163" s="28">
        <v>0</v>
      </c>
      <c r="D163" s="28">
        <v>0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B163" s="27"/>
    </row>
    <row r="164" spans="1:28">
      <c r="A164" s="24"/>
      <c r="B164" s="22" t="s">
        <v>63</v>
      </c>
      <c r="C164" s="28">
        <v>0</v>
      </c>
      <c r="D164" s="28">
        <v>0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B164" s="27"/>
    </row>
    <row r="165" spans="1:28">
      <c r="A165" s="24"/>
      <c r="B165" s="22" t="s">
        <v>64</v>
      </c>
      <c r="C165" s="28">
        <v>0</v>
      </c>
      <c r="D165" s="28">
        <v>0</v>
      </c>
      <c r="E165" s="28">
        <v>0</v>
      </c>
      <c r="F165" s="28">
        <v>0</v>
      </c>
      <c r="G165" s="28">
        <v>0</v>
      </c>
      <c r="H165" s="28">
        <v>0</v>
      </c>
      <c r="I165" s="28">
        <v>0</v>
      </c>
      <c r="J165" s="28">
        <v>0</v>
      </c>
      <c r="K165" s="28">
        <v>0</v>
      </c>
      <c r="L165" s="28">
        <v>0</v>
      </c>
      <c r="M165" s="28"/>
      <c r="N165" s="28">
        <v>0</v>
      </c>
      <c r="O165" s="28">
        <v>0</v>
      </c>
      <c r="P165" s="28"/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/>
      <c r="Y165" s="18">
        <v>0</v>
      </c>
      <c r="Z165" s="18"/>
      <c r="AB165" s="27"/>
    </row>
    <row r="166" spans="1:28">
      <c r="A166" s="25">
        <f t="shared" ref="A166" si="6">A163+1</f>
        <v>51</v>
      </c>
      <c r="B166" s="19" t="s">
        <v>80</v>
      </c>
      <c r="C166" s="28">
        <v>1028</v>
      </c>
      <c r="D166" s="28">
        <v>0</v>
      </c>
      <c r="E166" s="28">
        <v>0</v>
      </c>
      <c r="F166" s="28">
        <v>0</v>
      </c>
      <c r="G166" s="28">
        <v>1028</v>
      </c>
      <c r="H166" s="28">
        <v>373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18">
        <v>564510.43999999994</v>
      </c>
      <c r="R166" s="18">
        <v>564510.43999999994</v>
      </c>
      <c r="S166" s="18">
        <v>0</v>
      </c>
      <c r="T166" s="18">
        <v>0</v>
      </c>
      <c r="U166" s="18">
        <v>0</v>
      </c>
      <c r="V166" s="18">
        <v>564510.43999999994</v>
      </c>
      <c r="W166" s="18">
        <v>0</v>
      </c>
      <c r="X166" s="18">
        <v>0</v>
      </c>
      <c r="Y166" s="18">
        <v>0</v>
      </c>
      <c r="Z166" s="18">
        <v>0</v>
      </c>
      <c r="AB166" s="27"/>
    </row>
    <row r="167" spans="1:28">
      <c r="A167" s="24"/>
      <c r="B167" s="22" t="s">
        <v>63</v>
      </c>
      <c r="C167" s="28">
        <v>1028</v>
      </c>
      <c r="D167" s="28">
        <v>0</v>
      </c>
      <c r="E167" s="28">
        <v>0</v>
      </c>
      <c r="F167" s="28">
        <v>0</v>
      </c>
      <c r="G167" s="28">
        <v>1028</v>
      </c>
      <c r="H167" s="28">
        <v>373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18">
        <v>564510.43999999994</v>
      </c>
      <c r="R167" s="18">
        <v>564510.43999999994</v>
      </c>
      <c r="S167" s="18">
        <v>0</v>
      </c>
      <c r="T167" s="18">
        <v>0</v>
      </c>
      <c r="U167" s="18">
        <v>0</v>
      </c>
      <c r="V167" s="18">
        <v>564510.43999999994</v>
      </c>
      <c r="W167" s="18">
        <v>0</v>
      </c>
      <c r="X167" s="18">
        <v>0</v>
      </c>
      <c r="Y167" s="18">
        <v>0</v>
      </c>
      <c r="Z167" s="18">
        <v>0</v>
      </c>
      <c r="AB167" s="27"/>
    </row>
    <row r="168" spans="1:28">
      <c r="A168" s="24"/>
      <c r="B168" s="22" t="s">
        <v>64</v>
      </c>
      <c r="C168" s="28">
        <v>0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/>
      <c r="N168" s="28">
        <v>0</v>
      </c>
      <c r="O168" s="28">
        <v>0</v>
      </c>
      <c r="P168" s="28"/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/>
      <c r="Y168" s="18">
        <v>0</v>
      </c>
      <c r="Z168" s="18"/>
      <c r="AB168" s="27"/>
    </row>
    <row r="169" spans="1:28">
      <c r="A169" s="25">
        <f t="shared" ref="A169" si="7">A166+1</f>
        <v>52</v>
      </c>
      <c r="B169" s="19" t="s">
        <v>87</v>
      </c>
      <c r="C169" s="28">
        <v>0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18">
        <v>790068.47</v>
      </c>
      <c r="R169" s="18">
        <v>790068.47</v>
      </c>
      <c r="S169" s="18">
        <v>0</v>
      </c>
      <c r="T169" s="18">
        <v>0</v>
      </c>
      <c r="U169" s="18">
        <v>0</v>
      </c>
      <c r="V169" s="18">
        <v>790068.47</v>
      </c>
      <c r="W169" s="18">
        <v>0</v>
      </c>
      <c r="X169" s="18">
        <v>0</v>
      </c>
      <c r="Y169" s="18">
        <v>0</v>
      </c>
      <c r="Z169" s="18">
        <v>0</v>
      </c>
      <c r="AB169" s="27"/>
    </row>
    <row r="170" spans="1:28">
      <c r="A170" s="24"/>
      <c r="B170" s="22" t="s">
        <v>63</v>
      </c>
      <c r="C170" s="28">
        <v>0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18">
        <v>790068.47</v>
      </c>
      <c r="R170" s="18">
        <v>790068.47</v>
      </c>
      <c r="S170" s="18">
        <v>0</v>
      </c>
      <c r="T170" s="18">
        <v>0</v>
      </c>
      <c r="U170" s="18">
        <v>0</v>
      </c>
      <c r="V170" s="18">
        <v>790068.47</v>
      </c>
      <c r="W170" s="18">
        <v>0</v>
      </c>
      <c r="X170" s="18">
        <v>0</v>
      </c>
      <c r="Y170" s="18">
        <v>0</v>
      </c>
      <c r="Z170" s="18">
        <v>0</v>
      </c>
      <c r="AB170" s="27"/>
    </row>
    <row r="171" spans="1:28">
      <c r="A171" s="24"/>
      <c r="B171" s="22" t="s">
        <v>64</v>
      </c>
      <c r="C171" s="28">
        <v>0</v>
      </c>
      <c r="D171" s="28">
        <v>0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/>
      <c r="N171" s="28">
        <v>0</v>
      </c>
      <c r="O171" s="28">
        <v>0</v>
      </c>
      <c r="P171" s="28"/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/>
      <c r="Y171" s="18">
        <v>0</v>
      </c>
      <c r="Z171" s="18"/>
      <c r="AB171" s="27"/>
    </row>
    <row r="172" spans="1:28">
      <c r="A172" s="21">
        <v>0</v>
      </c>
      <c r="B172" s="15" t="s">
        <v>4</v>
      </c>
      <c r="C172" s="39">
        <v>4074470</v>
      </c>
      <c r="D172" s="39">
        <v>1725944</v>
      </c>
      <c r="E172" s="39">
        <v>528724</v>
      </c>
      <c r="F172" s="39">
        <v>262032</v>
      </c>
      <c r="G172" s="39">
        <v>2086494</v>
      </c>
      <c r="H172" s="39">
        <v>721888</v>
      </c>
      <c r="I172" s="39">
        <v>2879777</v>
      </c>
      <c r="J172" s="39">
        <v>537856</v>
      </c>
      <c r="K172" s="39">
        <v>627196</v>
      </c>
      <c r="L172" s="39">
        <v>65666</v>
      </c>
      <c r="M172" s="39">
        <v>39358</v>
      </c>
      <c r="N172" s="39">
        <v>264748</v>
      </c>
      <c r="O172" s="39">
        <v>26336</v>
      </c>
      <c r="P172" s="39">
        <v>135284</v>
      </c>
      <c r="Q172" s="40">
        <v>10653352155.66</v>
      </c>
      <c r="R172" s="40">
        <v>3948675371.0099988</v>
      </c>
      <c r="S172" s="40">
        <v>1454433977.7300003</v>
      </c>
      <c r="T172" s="40">
        <v>283563966.02000004</v>
      </c>
      <c r="U172" s="40">
        <v>335929257.56999999</v>
      </c>
      <c r="V172" s="40">
        <v>2158312135.7100005</v>
      </c>
      <c r="W172" s="40">
        <v>4816141304.1200018</v>
      </c>
      <c r="X172" s="40">
        <v>140892263.76000002</v>
      </c>
      <c r="Y172" s="40">
        <v>1189882931.5600002</v>
      </c>
      <c r="Z172" s="40">
        <v>698652548.97000003</v>
      </c>
      <c r="AB172" s="27"/>
    </row>
    <row r="173" spans="1:28">
      <c r="A173" s="21"/>
      <c r="B173" s="23" t="s">
        <v>63</v>
      </c>
      <c r="C173" s="39">
        <v>3947961</v>
      </c>
      <c r="D173" s="39">
        <v>1647392</v>
      </c>
      <c r="E173" s="39">
        <v>514094</v>
      </c>
      <c r="F173" s="39">
        <v>262032</v>
      </c>
      <c r="G173" s="39">
        <v>2038537</v>
      </c>
      <c r="H173" s="39">
        <v>707199</v>
      </c>
      <c r="I173" s="39">
        <v>2879777</v>
      </c>
      <c r="J173" s="39">
        <v>537856</v>
      </c>
      <c r="K173" s="39">
        <v>577787</v>
      </c>
      <c r="L173" s="39">
        <v>63943</v>
      </c>
      <c r="M173" s="39">
        <v>39358</v>
      </c>
      <c r="N173" s="39">
        <v>259501</v>
      </c>
      <c r="O173" s="39">
        <v>25971</v>
      </c>
      <c r="P173" s="39">
        <v>135284</v>
      </c>
      <c r="Q173" s="40">
        <v>10348373593.16</v>
      </c>
      <c r="R173" s="40">
        <v>3850901178.349999</v>
      </c>
      <c r="S173" s="40">
        <v>1389783734.4700003</v>
      </c>
      <c r="T173" s="40">
        <v>273457714.44000006</v>
      </c>
      <c r="U173" s="40">
        <v>335929257.56999999</v>
      </c>
      <c r="V173" s="40">
        <v>2125188186.3100007</v>
      </c>
      <c r="W173" s="40">
        <v>4617350308.6900015</v>
      </c>
      <c r="X173" s="40">
        <v>140892263.76000002</v>
      </c>
      <c r="Y173" s="40">
        <v>1181469557.1500001</v>
      </c>
      <c r="Z173" s="40">
        <v>698652548.97000003</v>
      </c>
      <c r="AB173" s="27"/>
    </row>
    <row r="174" spans="1:28">
      <c r="A174" s="21"/>
      <c r="B174" s="23" t="s">
        <v>64</v>
      </c>
      <c r="C174" s="39">
        <v>126509</v>
      </c>
      <c r="D174" s="39">
        <v>78552</v>
      </c>
      <c r="E174" s="39">
        <v>14630</v>
      </c>
      <c r="F174" s="39">
        <v>0</v>
      </c>
      <c r="G174" s="39">
        <v>47957</v>
      </c>
      <c r="H174" s="39">
        <v>14689</v>
      </c>
      <c r="I174" s="39">
        <v>0</v>
      </c>
      <c r="J174" s="39">
        <v>0</v>
      </c>
      <c r="K174" s="39">
        <v>49409</v>
      </c>
      <c r="L174" s="39">
        <v>1723</v>
      </c>
      <c r="M174" s="39">
        <v>0</v>
      </c>
      <c r="N174" s="39">
        <v>5247</v>
      </c>
      <c r="O174" s="39">
        <v>365</v>
      </c>
      <c r="P174" s="39">
        <v>0</v>
      </c>
      <c r="Q174" s="40">
        <v>304978562.5</v>
      </c>
      <c r="R174" s="40">
        <v>97774192.659999996</v>
      </c>
      <c r="S174" s="40">
        <v>64650243.259999998</v>
      </c>
      <c r="T174" s="40">
        <v>10106251.58</v>
      </c>
      <c r="U174" s="40">
        <v>0</v>
      </c>
      <c r="V174" s="40">
        <v>33123949.399999999</v>
      </c>
      <c r="W174" s="40">
        <v>198790995.42999998</v>
      </c>
      <c r="X174" s="40">
        <v>0</v>
      </c>
      <c r="Y174" s="40">
        <v>8413374.4100000001</v>
      </c>
      <c r="Z174" s="40">
        <v>0</v>
      </c>
      <c r="AB174" s="27"/>
    </row>
    <row r="175" spans="1:28">
      <c r="A175" s="17"/>
      <c r="Q175" s="26"/>
      <c r="R175" s="26"/>
      <c r="S175" s="26"/>
      <c r="T175" s="27"/>
      <c r="U175" s="27"/>
      <c r="V175" s="27"/>
      <c r="W175" s="27"/>
      <c r="X175" s="27"/>
      <c r="Y175" s="27"/>
      <c r="Z175" s="27"/>
    </row>
    <row r="176" spans="1:28">
      <c r="C176" s="30"/>
      <c r="D176" s="32"/>
      <c r="E176" s="32"/>
      <c r="F176" s="32"/>
      <c r="G176" s="32"/>
      <c r="H176" s="32"/>
      <c r="I176" s="32"/>
      <c r="J176" s="34"/>
      <c r="K176" s="34"/>
      <c r="L176" s="34"/>
      <c r="M176" s="34"/>
      <c r="N176" s="34"/>
      <c r="O176" s="16"/>
      <c r="P176" s="26"/>
      <c r="Q176" s="31"/>
      <c r="R176" s="31"/>
      <c r="S176" s="33"/>
      <c r="T176" s="27"/>
      <c r="U176" s="27"/>
      <c r="V176" s="27"/>
      <c r="W176" s="27"/>
      <c r="X176" s="27"/>
    </row>
    <row r="178" spans="5:20">
      <c r="T178" s="30"/>
    </row>
    <row r="179" spans="5:20">
      <c r="T179" s="27"/>
    </row>
    <row r="181" spans="5:20">
      <c r="E181" s="26"/>
    </row>
  </sheetData>
  <autoFilter ref="A15:AC174"/>
  <mergeCells count="29">
    <mergeCell ref="A10:A14"/>
    <mergeCell ref="K11:M12"/>
    <mergeCell ref="D12:E12"/>
    <mergeCell ref="L13:L14"/>
    <mergeCell ref="C11:J11"/>
    <mergeCell ref="B10:B14"/>
    <mergeCell ref="K13:K14"/>
    <mergeCell ref="C12:C13"/>
    <mergeCell ref="G12:H13"/>
    <mergeCell ref="C10:P10"/>
    <mergeCell ref="V5:Z5"/>
    <mergeCell ref="Z11:Z13"/>
    <mergeCell ref="Q10:Z10"/>
    <mergeCell ref="S12:T12"/>
    <mergeCell ref="W13:W14"/>
    <mergeCell ref="W11:X12"/>
    <mergeCell ref="R11:V11"/>
    <mergeCell ref="Y11:Y13"/>
    <mergeCell ref="V12:V13"/>
    <mergeCell ref="U12:U13"/>
    <mergeCell ref="Q11:Q13"/>
    <mergeCell ref="D8:Q8"/>
    <mergeCell ref="R12:R13"/>
    <mergeCell ref="C6:O6"/>
    <mergeCell ref="I12:J13"/>
    <mergeCell ref="F12:F13"/>
    <mergeCell ref="D9:Q9"/>
    <mergeCell ref="N11:O13"/>
    <mergeCell ref="P11:P13"/>
  </mergeCells>
  <conditionalFormatting sqref="A19:A171 C16:Z174">
    <cfRule type="cellIs" dxfId="0" priority="650" stopIfTrue="1" operator="lessThan">
      <formula>0</formula>
    </cfRule>
  </conditionalFormatting>
  <pageMargins left="0" right="0" top="0" bottom="0" header="0" footer="0"/>
  <pageSetup paperSize="8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Komissarova</dc:creator>
  <cp:lastModifiedBy>Письменная Ирина Александровна</cp:lastModifiedBy>
  <cp:lastPrinted>2020-12-30T10:04:39Z</cp:lastPrinted>
  <dcterms:created xsi:type="dcterms:W3CDTF">2015-08-13T11:05:22Z</dcterms:created>
  <dcterms:modified xsi:type="dcterms:W3CDTF">2020-12-30T16:04:20Z</dcterms:modified>
</cp:coreProperties>
</file>